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630" windowWidth="27495" windowHeight="11445"/>
  </bookViews>
  <sheets>
    <sheet name="Rekapitulácia stavby" sheetId="1" r:id="rId1"/>
    <sheet name="SO 01.1-1 - STAVEBNÁ ČASŤ..." sheetId="2" r:id="rId2"/>
    <sheet name="SO 01.1-2 - STAVEBNÁ ČASŤ..." sheetId="3" r:id="rId3"/>
    <sheet name="SO-01.2-1 - VYKUROVANIE" sheetId="4" r:id="rId4"/>
    <sheet name="SO-01.2-2 - ZDRAVOTECHNIK..." sheetId="5" r:id="rId5"/>
    <sheet name="SO-01.2-3 - ZDRAVOTECHNIK..." sheetId="6" r:id="rId6"/>
    <sheet name="SO 01.3-1 - BLESKOZVOD" sheetId="7" r:id="rId7"/>
    <sheet name="SO 01.3-2 - ELEKTROINŠTAL..." sheetId="8" r:id="rId8"/>
    <sheet name="SO 04 - POŽIARNA NÁDRŽ - ..." sheetId="9" r:id="rId9"/>
    <sheet name="VK - VODOMEROVÁ KOMORA 12..." sheetId="10" r:id="rId10"/>
    <sheet name="ZN12 - ZBERNÁ NÁDRŽ  - 12m3" sheetId="11" r:id="rId11"/>
    <sheet name="NV - NEOPRÁVNENÉ VÝDAVKY ..." sheetId="12" r:id="rId12"/>
  </sheets>
  <definedNames>
    <definedName name="_xlnm._FilterDatabase" localSheetId="11" hidden="1">'NV - NEOPRÁVNENÉ VÝDAVKY ...'!$C$121:$K$144</definedName>
    <definedName name="_xlnm._FilterDatabase" localSheetId="1" hidden="1">'SO 01.1-1 - STAVEBNÁ ČASŤ...'!$C$126:$K$163</definedName>
    <definedName name="_xlnm._FilterDatabase" localSheetId="2" hidden="1">'SO 01.1-2 - STAVEBNÁ ČASŤ...'!$C$153:$K$418</definedName>
    <definedName name="_xlnm._FilterDatabase" localSheetId="6" hidden="1">'SO 01.3-1 - BLESKOZVOD'!$C$127:$K$176</definedName>
    <definedName name="_xlnm._FilterDatabase" localSheetId="7" hidden="1">'SO 01.3-2 - ELEKTROINŠTAL...'!$C$127:$K$209</definedName>
    <definedName name="_xlnm._FilterDatabase" localSheetId="8" hidden="1">'SO 04 - POŽIARNA NÁDRŽ - ...'!$C$124:$K$149</definedName>
    <definedName name="_xlnm._FilterDatabase" localSheetId="3" hidden="1">'SO-01.2-1 - VYKUROVANIE'!$C$134:$K$204</definedName>
    <definedName name="_xlnm._FilterDatabase" localSheetId="4" hidden="1">'SO-01.2-2 - ZDRAVOTECHNIK...'!$C$133:$K$203</definedName>
    <definedName name="_xlnm._FilterDatabase" localSheetId="5" hidden="1">'SO-01.2-3 - ZDRAVOTECHNIK...'!$C$132:$K$250</definedName>
    <definedName name="_xlnm._FilterDatabase" localSheetId="9" hidden="1">'VK - VODOMEROVÁ KOMORA 12...'!$C$126:$K$159</definedName>
    <definedName name="_xlnm._FilterDatabase" localSheetId="10" hidden="1">'ZN12 - ZBERNÁ NÁDRŽ  - 12m3'!$C$126:$K$156</definedName>
    <definedName name="_xlnm.Print_Titles" localSheetId="11">'NV - NEOPRÁVNENÉ VÝDAVKY ...'!$121:$121</definedName>
    <definedName name="_xlnm.Print_Titles" localSheetId="0">'Rekapitulácia stavby'!$92:$92</definedName>
    <definedName name="_xlnm.Print_Titles" localSheetId="1">'SO 01.1-1 - STAVEBNÁ ČASŤ...'!$126:$126</definedName>
    <definedName name="_xlnm.Print_Titles" localSheetId="2">'SO 01.1-2 - STAVEBNÁ ČASŤ...'!$153:$153</definedName>
    <definedName name="_xlnm.Print_Titles" localSheetId="6">'SO 01.3-1 - BLESKOZVOD'!$127:$127</definedName>
    <definedName name="_xlnm.Print_Titles" localSheetId="7">'SO 01.3-2 - ELEKTROINŠTAL...'!$127:$127</definedName>
    <definedName name="_xlnm.Print_Titles" localSheetId="8">'SO 04 - POŽIARNA NÁDRŽ - ...'!$124:$124</definedName>
    <definedName name="_xlnm.Print_Titles" localSheetId="3">'SO-01.2-1 - VYKUROVANIE'!$134:$134</definedName>
    <definedName name="_xlnm.Print_Titles" localSheetId="4">'SO-01.2-2 - ZDRAVOTECHNIK...'!$133:$133</definedName>
    <definedName name="_xlnm.Print_Titles" localSheetId="5">'SO-01.2-3 - ZDRAVOTECHNIK...'!$132:$132</definedName>
    <definedName name="_xlnm.Print_Titles" localSheetId="9">'VK - VODOMEROVÁ KOMORA 12...'!$126:$126</definedName>
    <definedName name="_xlnm.Print_Titles" localSheetId="10">'ZN12 - ZBERNÁ NÁDRŽ  - 12m3'!$126:$126</definedName>
    <definedName name="_xlnm.Print_Area" localSheetId="11">'NV - NEOPRÁVNENÉ VÝDAVKY ...'!$C$4:$J$76,'NV - NEOPRÁVNENÉ VÝDAVKY ...'!$C$109:$J$144</definedName>
    <definedName name="_xlnm.Print_Area" localSheetId="0">'Rekapitulácia stavby'!$D$4:$AO$76,'Rekapitulácia stavby'!$C$82:$AQ$110</definedName>
    <definedName name="_xlnm.Print_Area" localSheetId="1">'SO 01.1-1 - STAVEBNÁ ČASŤ...'!$C$4:$J$76,'SO 01.1-1 - STAVEBNÁ ČASŤ...'!$C$110:$J$163</definedName>
    <definedName name="_xlnm.Print_Area" localSheetId="2">'SO 01.1-2 - STAVEBNÁ ČASŤ...'!$C$4:$J$76,'SO 01.1-2 - STAVEBNÁ ČASŤ...'!$C$137:$J$418</definedName>
    <definedName name="_xlnm.Print_Area" localSheetId="6">'SO 01.3-1 - BLESKOZVOD'!$C$4:$J$76,'SO 01.3-1 - BLESKOZVOD'!$C$111:$J$176</definedName>
    <definedName name="_xlnm.Print_Area" localSheetId="7">'SO 01.3-2 - ELEKTROINŠTAL...'!$C$4:$J$76,'SO 01.3-2 - ELEKTROINŠTAL...'!$C$111:$J$209</definedName>
    <definedName name="_xlnm.Print_Area" localSheetId="8">'SO 04 - POŽIARNA NÁDRŽ - ...'!$C$4:$J$76,'SO 04 - POŽIARNA NÁDRŽ - ...'!$C$110:$J$149</definedName>
    <definedName name="_xlnm.Print_Area" localSheetId="3">'SO-01.2-1 - VYKUROVANIE'!$C$4:$J$76,'SO-01.2-1 - VYKUROVANIE'!$C$118:$J$204</definedName>
    <definedName name="_xlnm.Print_Area" localSheetId="4">'SO-01.2-2 - ZDRAVOTECHNIK...'!$C$4:$J$76,'SO-01.2-2 - ZDRAVOTECHNIK...'!$C$117:$J$203</definedName>
    <definedName name="_xlnm.Print_Area" localSheetId="5">'SO-01.2-3 - ZDRAVOTECHNIK...'!$C$4:$J$76,'SO-01.2-3 - ZDRAVOTECHNIK...'!$C$116:$J$250</definedName>
    <definedName name="_xlnm.Print_Area" localSheetId="9">'VK - VODOMEROVÁ KOMORA 12...'!$C$4:$J$76,'VK - VODOMEROVÁ KOMORA 12...'!$C$112:$J$159</definedName>
    <definedName name="_xlnm.Print_Area" localSheetId="10">'ZN12 - ZBERNÁ NÁDRŽ  - 12m3'!$C$4:$J$76,'ZN12 - ZBERNÁ NÁDRŽ  - 12m3'!$C$112:$J$156</definedName>
  </definedNames>
  <calcPr calcId="145621"/>
</workbook>
</file>

<file path=xl/calcChain.xml><?xml version="1.0" encoding="utf-8"?>
<calcChain xmlns="http://schemas.openxmlformats.org/spreadsheetml/2006/main">
  <c r="J37" i="12" l="1"/>
  <c r="J36" i="12"/>
  <c r="AY109" i="1"/>
  <c r="J35" i="12"/>
  <c r="AX109" i="1"/>
  <c r="BI144" i="12"/>
  <c r="BH144" i="12"/>
  <c r="BG144" i="12"/>
  <c r="BE144" i="12"/>
  <c r="T144" i="12"/>
  <c r="T143" i="12"/>
  <c r="R144" i="12"/>
  <c r="R143" i="12"/>
  <c r="P144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8" i="12"/>
  <c r="BH138" i="12"/>
  <c r="BG138" i="12"/>
  <c r="BE138" i="12"/>
  <c r="T138" i="12"/>
  <c r="T137" i="12" s="1"/>
  <c r="R138" i="12"/>
  <c r="R137" i="12" s="1"/>
  <c r="P138" i="12"/>
  <c r="P137" i="12" s="1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BI128" i="12"/>
  <c r="BH128" i="12"/>
  <c r="BG128" i="12"/>
  <c r="BE128" i="12"/>
  <c r="T128" i="12"/>
  <c r="R128" i="12"/>
  <c r="P128" i="12"/>
  <c r="BI127" i="12"/>
  <c r="BH127" i="12"/>
  <c r="BG127" i="12"/>
  <c r="BE127" i="12"/>
  <c r="T127" i="12"/>
  <c r="R127" i="12"/>
  <c r="P127" i="12"/>
  <c r="BI126" i="12"/>
  <c r="BH126" i="12"/>
  <c r="BG126" i="12"/>
  <c r="BE126" i="12"/>
  <c r="T126" i="12"/>
  <c r="R126" i="12"/>
  <c r="P126" i="12"/>
  <c r="BI125" i="12"/>
  <c r="BH125" i="12"/>
  <c r="BG125" i="12"/>
  <c r="BE125" i="12"/>
  <c r="T125" i="12"/>
  <c r="R125" i="12"/>
  <c r="P125" i="12"/>
  <c r="J119" i="12"/>
  <c r="F119" i="12"/>
  <c r="J118" i="12"/>
  <c r="F118" i="12"/>
  <c r="F116" i="12"/>
  <c r="E114" i="12"/>
  <c r="J92" i="12"/>
  <c r="F92" i="12"/>
  <c r="J91" i="12"/>
  <c r="F91" i="12"/>
  <c r="F89" i="12"/>
  <c r="E87" i="12"/>
  <c r="J12" i="12"/>
  <c r="J116" i="12"/>
  <c r="E7" i="12"/>
  <c r="E112" i="12"/>
  <c r="J39" i="11"/>
  <c r="J38" i="11"/>
  <c r="AY108" i="1" s="1"/>
  <c r="J37" i="11"/>
  <c r="AX108" i="1" s="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2" i="11"/>
  <c r="BH152" i="11"/>
  <c r="BG152" i="11"/>
  <c r="BE152" i="11"/>
  <c r="T152" i="11"/>
  <c r="T151" i="11" s="1"/>
  <c r="R152" i="11"/>
  <c r="R151" i="11" s="1"/>
  <c r="P152" i="11"/>
  <c r="P151" i="11" s="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39" i="11"/>
  <c r="BH139" i="11"/>
  <c r="BG139" i="11"/>
  <c r="BE139" i="11"/>
  <c r="T139" i="11"/>
  <c r="R139" i="11"/>
  <c r="P139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J124" i="11"/>
  <c r="F124" i="11"/>
  <c r="J123" i="11"/>
  <c r="F123" i="11"/>
  <c r="F121" i="11"/>
  <c r="E119" i="11"/>
  <c r="J94" i="11"/>
  <c r="F94" i="11"/>
  <c r="J93" i="11"/>
  <c r="F93" i="11"/>
  <c r="F91" i="11"/>
  <c r="E89" i="11"/>
  <c r="J14" i="11"/>
  <c r="J91" i="11"/>
  <c r="E7" i="11"/>
  <c r="E85" i="11"/>
  <c r="J39" i="10"/>
  <c r="J38" i="10"/>
  <c r="AY107" i="1" s="1"/>
  <c r="J37" i="10"/>
  <c r="AX107" i="1" s="1"/>
  <c r="BI159" i="10"/>
  <c r="BH159" i="10"/>
  <c r="BG159" i="10"/>
  <c r="BE159" i="10"/>
  <c r="T159" i="10"/>
  <c r="T158" i="10" s="1"/>
  <c r="R159" i="10"/>
  <c r="R158" i="10" s="1"/>
  <c r="P159" i="10"/>
  <c r="P158" i="10" s="1"/>
  <c r="BI157" i="10"/>
  <c r="BH157" i="10"/>
  <c r="BG157" i="10"/>
  <c r="BE157" i="10"/>
  <c r="T157" i="10"/>
  <c r="R157" i="10"/>
  <c r="P157" i="10"/>
  <c r="BI156" i="10"/>
  <c r="BH156" i="10"/>
  <c r="BG156" i="10"/>
  <c r="BE156" i="10"/>
  <c r="T156" i="10"/>
  <c r="R156" i="10"/>
  <c r="P156" i="10"/>
  <c r="BI154" i="10"/>
  <c r="BH154" i="10"/>
  <c r="BG154" i="10"/>
  <c r="BE154" i="10"/>
  <c r="T154" i="10"/>
  <c r="R154" i="10"/>
  <c r="P154" i="10"/>
  <c r="BI153" i="10"/>
  <c r="BH153" i="10"/>
  <c r="BG153" i="10"/>
  <c r="BE153" i="10"/>
  <c r="T153" i="10"/>
  <c r="R153" i="10"/>
  <c r="P153" i="10"/>
  <c r="BI152" i="10"/>
  <c r="BH152" i="10"/>
  <c r="BG152" i="10"/>
  <c r="BE152" i="10"/>
  <c r="T152" i="10"/>
  <c r="R152" i="10"/>
  <c r="P152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9" i="10"/>
  <c r="BH149" i="10"/>
  <c r="BG149" i="10"/>
  <c r="BE149" i="10"/>
  <c r="T149" i="10"/>
  <c r="R149" i="10"/>
  <c r="P149" i="10"/>
  <c r="BI148" i="10"/>
  <c r="BH148" i="10"/>
  <c r="BG148" i="10"/>
  <c r="BE148" i="10"/>
  <c r="T148" i="10"/>
  <c r="R148" i="10"/>
  <c r="P148" i="10"/>
  <c r="BI147" i="10"/>
  <c r="BH147" i="10"/>
  <c r="BG147" i="10"/>
  <c r="BE147" i="10"/>
  <c r="T147" i="10"/>
  <c r="R147" i="10"/>
  <c r="P147" i="10"/>
  <c r="BI145" i="10"/>
  <c r="BH145" i="10"/>
  <c r="BG145" i="10"/>
  <c r="BE145" i="10"/>
  <c r="T145" i="10"/>
  <c r="R145" i="10"/>
  <c r="P145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2" i="10"/>
  <c r="BH142" i="10"/>
  <c r="BG142" i="10"/>
  <c r="BE142" i="10"/>
  <c r="T142" i="10"/>
  <c r="R142" i="10"/>
  <c r="P142" i="10"/>
  <c r="BI140" i="10"/>
  <c r="BH140" i="10"/>
  <c r="BG140" i="10"/>
  <c r="BE140" i="10"/>
  <c r="T140" i="10"/>
  <c r="R140" i="10"/>
  <c r="P140" i="10"/>
  <c r="BI139" i="10"/>
  <c r="BH139" i="10"/>
  <c r="BG139" i="10"/>
  <c r="BE139" i="10"/>
  <c r="T139" i="10"/>
  <c r="R139" i="10"/>
  <c r="P139" i="10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4" i="10"/>
  <c r="BH134" i="10"/>
  <c r="BG134" i="10"/>
  <c r="BE134" i="10"/>
  <c r="T134" i="10"/>
  <c r="R134" i="10"/>
  <c r="P134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J124" i="10"/>
  <c r="F124" i="10"/>
  <c r="J123" i="10"/>
  <c r="F123" i="10"/>
  <c r="F121" i="10"/>
  <c r="E119" i="10"/>
  <c r="J94" i="10"/>
  <c r="F94" i="10"/>
  <c r="J93" i="10"/>
  <c r="F93" i="10"/>
  <c r="F91" i="10"/>
  <c r="E89" i="10"/>
  <c r="J14" i="10"/>
  <c r="J121" i="10" s="1"/>
  <c r="E7" i="10"/>
  <c r="E85" i="10" s="1"/>
  <c r="J39" i="9"/>
  <c r="J38" i="9"/>
  <c r="AY106" i="1"/>
  <c r="J37" i="9"/>
  <c r="AX106" i="1"/>
  <c r="BI149" i="9"/>
  <c r="BH149" i="9"/>
  <c r="BG149" i="9"/>
  <c r="BE149" i="9"/>
  <c r="T149" i="9"/>
  <c r="T148" i="9"/>
  <c r="R149" i="9"/>
  <c r="R148" i="9"/>
  <c r="P149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9" i="9"/>
  <c r="BH139" i="9"/>
  <c r="BG139" i="9"/>
  <c r="BE139" i="9"/>
  <c r="T139" i="9"/>
  <c r="R139" i="9"/>
  <c r="P139" i="9"/>
  <c r="BI138" i="9"/>
  <c r="BH138" i="9"/>
  <c r="BG138" i="9"/>
  <c r="BE138" i="9"/>
  <c r="T138" i="9"/>
  <c r="R138" i="9"/>
  <c r="P138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4" i="9"/>
  <c r="BH134" i="9"/>
  <c r="BG134" i="9"/>
  <c r="BE134" i="9"/>
  <c r="T134" i="9"/>
  <c r="R134" i="9"/>
  <c r="P134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J122" i="9"/>
  <c r="F122" i="9"/>
  <c r="J121" i="9"/>
  <c r="F121" i="9"/>
  <c r="F119" i="9"/>
  <c r="E117" i="9"/>
  <c r="J94" i="9"/>
  <c r="F94" i="9"/>
  <c r="J93" i="9"/>
  <c r="F93" i="9"/>
  <c r="F91" i="9"/>
  <c r="E89" i="9"/>
  <c r="J14" i="9"/>
  <c r="J119" i="9"/>
  <c r="E7" i="9"/>
  <c r="E113" i="9"/>
  <c r="J41" i="8"/>
  <c r="J40" i="8"/>
  <c r="AY105" i="1" s="1"/>
  <c r="J39" i="8"/>
  <c r="AX105" i="1" s="1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5" i="8"/>
  <c r="BH185" i="8"/>
  <c r="BG185" i="8"/>
  <c r="BE185" i="8"/>
  <c r="T185" i="8"/>
  <c r="R185" i="8"/>
  <c r="P185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5" i="8"/>
  <c r="BH175" i="8"/>
  <c r="BG175" i="8"/>
  <c r="BE175" i="8"/>
  <c r="T175" i="8"/>
  <c r="R175" i="8"/>
  <c r="P175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3" i="8"/>
  <c r="BH163" i="8"/>
  <c r="BG163" i="8"/>
  <c r="BE163" i="8"/>
  <c r="T163" i="8"/>
  <c r="R163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J125" i="8"/>
  <c r="F125" i="8"/>
  <c r="J124" i="8"/>
  <c r="F124" i="8"/>
  <c r="F122" i="8"/>
  <c r="E120" i="8"/>
  <c r="J96" i="8"/>
  <c r="F96" i="8"/>
  <c r="J95" i="8"/>
  <c r="F95" i="8"/>
  <c r="F93" i="8"/>
  <c r="E91" i="8"/>
  <c r="J16" i="8"/>
  <c r="J122" i="8"/>
  <c r="E7" i="8"/>
  <c r="E114" i="8"/>
  <c r="J41" i="7"/>
  <c r="J40" i="7"/>
  <c r="AY104" i="1" s="1"/>
  <c r="J39" i="7"/>
  <c r="AX104" i="1" s="1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J125" i="7"/>
  <c r="F125" i="7"/>
  <c r="J124" i="7"/>
  <c r="F124" i="7"/>
  <c r="F122" i="7"/>
  <c r="E120" i="7"/>
  <c r="J96" i="7"/>
  <c r="F96" i="7"/>
  <c r="J95" i="7"/>
  <c r="F95" i="7"/>
  <c r="F93" i="7"/>
  <c r="E91" i="7"/>
  <c r="J16" i="7"/>
  <c r="J93" i="7" s="1"/>
  <c r="E7" i="7"/>
  <c r="E85" i="7" s="1"/>
  <c r="J41" i="6"/>
  <c r="J40" i="6"/>
  <c r="AY102" i="1"/>
  <c r="J39" i="6"/>
  <c r="AX102" i="1"/>
  <c r="BI250" i="6"/>
  <c r="BH250" i="6"/>
  <c r="BG250" i="6"/>
  <c r="BE250" i="6"/>
  <c r="T250" i="6"/>
  <c r="T249" i="6"/>
  <c r="R250" i="6"/>
  <c r="R249" i="6"/>
  <c r="P250" i="6"/>
  <c r="P249" i="6"/>
  <c r="BI248" i="6"/>
  <c r="BH248" i="6"/>
  <c r="BG248" i="6"/>
  <c r="BE248" i="6"/>
  <c r="T248" i="6"/>
  <c r="R248" i="6"/>
  <c r="P248" i="6"/>
  <c r="BI247" i="6"/>
  <c r="BH247" i="6"/>
  <c r="BG247" i="6"/>
  <c r="BE247" i="6"/>
  <c r="T247" i="6"/>
  <c r="R247" i="6"/>
  <c r="P247" i="6"/>
  <c r="BI246" i="6"/>
  <c r="BH246" i="6"/>
  <c r="BG246" i="6"/>
  <c r="BE246" i="6"/>
  <c r="T246" i="6"/>
  <c r="R246" i="6"/>
  <c r="P246" i="6"/>
  <c r="BI245" i="6"/>
  <c r="BH245" i="6"/>
  <c r="BG245" i="6"/>
  <c r="BE245" i="6"/>
  <c r="T245" i="6"/>
  <c r="R245" i="6"/>
  <c r="P245" i="6"/>
  <c r="BI244" i="6"/>
  <c r="BH244" i="6"/>
  <c r="BG244" i="6"/>
  <c r="BE244" i="6"/>
  <c r="T244" i="6"/>
  <c r="R244" i="6"/>
  <c r="P244" i="6"/>
  <c r="BI243" i="6"/>
  <c r="BH243" i="6"/>
  <c r="BG243" i="6"/>
  <c r="BE243" i="6"/>
  <c r="T243" i="6"/>
  <c r="R243" i="6"/>
  <c r="P243" i="6"/>
  <c r="BI241" i="6"/>
  <c r="BH241" i="6"/>
  <c r="BG241" i="6"/>
  <c r="BE241" i="6"/>
  <c r="T241" i="6"/>
  <c r="R241" i="6"/>
  <c r="P241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8" i="6"/>
  <c r="BH238" i="6"/>
  <c r="BG238" i="6"/>
  <c r="BE238" i="6"/>
  <c r="T238" i="6"/>
  <c r="R238" i="6"/>
  <c r="P238" i="6"/>
  <c r="BI237" i="6"/>
  <c r="BH237" i="6"/>
  <c r="BG237" i="6"/>
  <c r="BE237" i="6"/>
  <c r="T237" i="6"/>
  <c r="R237" i="6"/>
  <c r="P237" i="6"/>
  <c r="BI236" i="6"/>
  <c r="BH236" i="6"/>
  <c r="BG236" i="6"/>
  <c r="BE236" i="6"/>
  <c r="T236" i="6"/>
  <c r="R236" i="6"/>
  <c r="P236" i="6"/>
  <c r="BI235" i="6"/>
  <c r="BH235" i="6"/>
  <c r="BG235" i="6"/>
  <c r="BE235" i="6"/>
  <c r="T235" i="6"/>
  <c r="R235" i="6"/>
  <c r="P235" i="6"/>
  <c r="BI234" i="6"/>
  <c r="BH234" i="6"/>
  <c r="BG234" i="6"/>
  <c r="BE234" i="6"/>
  <c r="T234" i="6"/>
  <c r="R234" i="6"/>
  <c r="P234" i="6"/>
  <c r="BI233" i="6"/>
  <c r="BH233" i="6"/>
  <c r="BG233" i="6"/>
  <c r="BE233" i="6"/>
  <c r="T233" i="6"/>
  <c r="R233" i="6"/>
  <c r="P233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9" i="6"/>
  <c r="BH229" i="6"/>
  <c r="BG229" i="6"/>
  <c r="BE229" i="6"/>
  <c r="T229" i="6"/>
  <c r="R229" i="6"/>
  <c r="P229" i="6"/>
  <c r="BI228" i="6"/>
  <c r="BH228" i="6"/>
  <c r="BG228" i="6"/>
  <c r="BE228" i="6"/>
  <c r="T228" i="6"/>
  <c r="R228" i="6"/>
  <c r="P228" i="6"/>
  <c r="BI227" i="6"/>
  <c r="BH227" i="6"/>
  <c r="BG227" i="6"/>
  <c r="BE227" i="6"/>
  <c r="T227" i="6"/>
  <c r="R227" i="6"/>
  <c r="P227" i="6"/>
  <c r="BI226" i="6"/>
  <c r="BH226" i="6"/>
  <c r="BG226" i="6"/>
  <c r="BE226" i="6"/>
  <c r="T226" i="6"/>
  <c r="R226" i="6"/>
  <c r="P226" i="6"/>
  <c r="BI225" i="6"/>
  <c r="BH225" i="6"/>
  <c r="BG225" i="6"/>
  <c r="BE225" i="6"/>
  <c r="T225" i="6"/>
  <c r="R225" i="6"/>
  <c r="P225" i="6"/>
  <c r="BI224" i="6"/>
  <c r="BH224" i="6"/>
  <c r="BG224" i="6"/>
  <c r="BE224" i="6"/>
  <c r="T224" i="6"/>
  <c r="R224" i="6"/>
  <c r="P224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20" i="6"/>
  <c r="BH220" i="6"/>
  <c r="BG220" i="6"/>
  <c r="BE220" i="6"/>
  <c r="T220" i="6"/>
  <c r="R220" i="6"/>
  <c r="P220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6" i="6"/>
  <c r="BH216" i="6"/>
  <c r="BG216" i="6"/>
  <c r="BE216" i="6"/>
  <c r="T216" i="6"/>
  <c r="R216" i="6"/>
  <c r="P216" i="6"/>
  <c r="BI215" i="6"/>
  <c r="BH215" i="6"/>
  <c r="BG215" i="6"/>
  <c r="BE215" i="6"/>
  <c r="T215" i="6"/>
  <c r="R215" i="6"/>
  <c r="P215" i="6"/>
  <c r="BI214" i="6"/>
  <c r="BH214" i="6"/>
  <c r="BG214" i="6"/>
  <c r="BE214" i="6"/>
  <c r="T214" i="6"/>
  <c r="R214" i="6"/>
  <c r="P214" i="6"/>
  <c r="BI213" i="6"/>
  <c r="BH213" i="6"/>
  <c r="BG213" i="6"/>
  <c r="BE213" i="6"/>
  <c r="T213" i="6"/>
  <c r="R213" i="6"/>
  <c r="P213" i="6"/>
  <c r="BI212" i="6"/>
  <c r="BH212" i="6"/>
  <c r="BG212" i="6"/>
  <c r="BE212" i="6"/>
  <c r="T212" i="6"/>
  <c r="R212" i="6"/>
  <c r="P212" i="6"/>
  <c r="BI211" i="6"/>
  <c r="BH211" i="6"/>
  <c r="BG211" i="6"/>
  <c r="BE211" i="6"/>
  <c r="T211" i="6"/>
  <c r="R211" i="6"/>
  <c r="P211" i="6"/>
  <c r="BI210" i="6"/>
  <c r="BH210" i="6"/>
  <c r="BG210" i="6"/>
  <c r="BE210" i="6"/>
  <c r="T210" i="6"/>
  <c r="R210" i="6"/>
  <c r="P210" i="6"/>
  <c r="BI209" i="6"/>
  <c r="BH209" i="6"/>
  <c r="BG209" i="6"/>
  <c r="BE209" i="6"/>
  <c r="T209" i="6"/>
  <c r="R209" i="6"/>
  <c r="P209" i="6"/>
  <c r="BI208" i="6"/>
  <c r="BH208" i="6"/>
  <c r="BG208" i="6"/>
  <c r="BE208" i="6"/>
  <c r="T208" i="6"/>
  <c r="R208" i="6"/>
  <c r="P208" i="6"/>
  <c r="BI207" i="6"/>
  <c r="BH207" i="6"/>
  <c r="BG207" i="6"/>
  <c r="BE207" i="6"/>
  <c r="T207" i="6"/>
  <c r="R207" i="6"/>
  <c r="P207" i="6"/>
  <c r="BI206" i="6"/>
  <c r="BH206" i="6"/>
  <c r="BG206" i="6"/>
  <c r="BE206" i="6"/>
  <c r="T206" i="6"/>
  <c r="R206" i="6"/>
  <c r="P206" i="6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3" i="6"/>
  <c r="BH203" i="6"/>
  <c r="BG203" i="6"/>
  <c r="BE203" i="6"/>
  <c r="T203" i="6"/>
  <c r="R203" i="6"/>
  <c r="P203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6" i="6"/>
  <c r="BH136" i="6"/>
  <c r="BG136" i="6"/>
  <c r="BE136" i="6"/>
  <c r="T136" i="6"/>
  <c r="T135" i="6"/>
  <c r="T134" i="6" s="1"/>
  <c r="R136" i="6"/>
  <c r="R135" i="6" s="1"/>
  <c r="R134" i="6" s="1"/>
  <c r="P136" i="6"/>
  <c r="P135" i="6"/>
  <c r="P134" i="6" s="1"/>
  <c r="J130" i="6"/>
  <c r="F130" i="6"/>
  <c r="J129" i="6"/>
  <c r="F129" i="6"/>
  <c r="F127" i="6"/>
  <c r="E125" i="6"/>
  <c r="J96" i="6"/>
  <c r="F96" i="6"/>
  <c r="J95" i="6"/>
  <c r="F95" i="6"/>
  <c r="F93" i="6"/>
  <c r="E91" i="6"/>
  <c r="J16" i="6"/>
  <c r="J127" i="6" s="1"/>
  <c r="E7" i="6"/>
  <c r="E119" i="6" s="1"/>
  <c r="J41" i="5"/>
  <c r="J40" i="5"/>
  <c r="AY101" i="1"/>
  <c r="J39" i="5"/>
  <c r="AX101" i="1"/>
  <c r="BI203" i="5"/>
  <c r="BH203" i="5"/>
  <c r="BG203" i="5"/>
  <c r="BE203" i="5"/>
  <c r="T203" i="5"/>
  <c r="T202" i="5"/>
  <c r="R203" i="5"/>
  <c r="R202" i="5"/>
  <c r="P203" i="5"/>
  <c r="P202" i="5"/>
  <c r="BI201" i="5"/>
  <c r="BH201" i="5"/>
  <c r="BG201" i="5"/>
  <c r="BE201" i="5"/>
  <c r="T201" i="5"/>
  <c r="R201" i="5"/>
  <c r="P201" i="5"/>
  <c r="BI200" i="5"/>
  <c r="BH200" i="5"/>
  <c r="BG200" i="5"/>
  <c r="BE200" i="5"/>
  <c r="T200" i="5"/>
  <c r="R200" i="5"/>
  <c r="P200" i="5"/>
  <c r="BI199" i="5"/>
  <c r="BH199" i="5"/>
  <c r="BG199" i="5"/>
  <c r="BE199" i="5"/>
  <c r="T199" i="5"/>
  <c r="R199" i="5"/>
  <c r="P199" i="5"/>
  <c r="BI198" i="5"/>
  <c r="BH198" i="5"/>
  <c r="BG198" i="5"/>
  <c r="BE198" i="5"/>
  <c r="T198" i="5"/>
  <c r="R198" i="5"/>
  <c r="P198" i="5"/>
  <c r="BI197" i="5"/>
  <c r="BH197" i="5"/>
  <c r="BG197" i="5"/>
  <c r="BE197" i="5"/>
  <c r="T197" i="5"/>
  <c r="R197" i="5"/>
  <c r="P197" i="5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79" i="5"/>
  <c r="BH179" i="5"/>
  <c r="BG179" i="5"/>
  <c r="BE179" i="5"/>
  <c r="T179" i="5"/>
  <c r="T178" i="5" s="1"/>
  <c r="R179" i="5"/>
  <c r="R178" i="5" s="1"/>
  <c r="P179" i="5"/>
  <c r="P178" i="5" s="1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T148" i="5" s="1"/>
  <c r="R149" i="5"/>
  <c r="R148" i="5" s="1"/>
  <c r="P149" i="5"/>
  <c r="P148" i="5" s="1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J131" i="5"/>
  <c r="F131" i="5"/>
  <c r="J130" i="5"/>
  <c r="F130" i="5"/>
  <c r="F128" i="5"/>
  <c r="E126" i="5"/>
  <c r="J96" i="5"/>
  <c r="F96" i="5"/>
  <c r="J95" i="5"/>
  <c r="F95" i="5"/>
  <c r="F93" i="5"/>
  <c r="E91" i="5"/>
  <c r="J16" i="5"/>
  <c r="J128" i="5"/>
  <c r="E7" i="5"/>
  <c r="E85" i="5"/>
  <c r="J41" i="4"/>
  <c r="J40" i="4"/>
  <c r="AY100" i="1" s="1"/>
  <c r="J39" i="4"/>
  <c r="AX100" i="1" s="1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38" i="4"/>
  <c r="BH138" i="4"/>
  <c r="BG138" i="4"/>
  <c r="BE138" i="4"/>
  <c r="T138" i="4"/>
  <c r="T137" i="4" s="1"/>
  <c r="T136" i="4" s="1"/>
  <c r="R138" i="4"/>
  <c r="R137" i="4" s="1"/>
  <c r="R136" i="4" s="1"/>
  <c r="P138" i="4"/>
  <c r="P137" i="4"/>
  <c r="P136" i="4" s="1"/>
  <c r="J132" i="4"/>
  <c r="F132" i="4"/>
  <c r="J131" i="4"/>
  <c r="F131" i="4"/>
  <c r="F129" i="4"/>
  <c r="E127" i="4"/>
  <c r="J96" i="4"/>
  <c r="F96" i="4"/>
  <c r="J95" i="4"/>
  <c r="F95" i="4"/>
  <c r="F93" i="4"/>
  <c r="E91" i="4"/>
  <c r="J16" i="4"/>
  <c r="J93" i="4" s="1"/>
  <c r="E7" i="4"/>
  <c r="E121" i="4" s="1"/>
  <c r="J41" i="3"/>
  <c r="J40" i="3"/>
  <c r="AY98" i="1"/>
  <c r="J39" i="3"/>
  <c r="AX98" i="1"/>
  <c r="BI418" i="3"/>
  <c r="BH418" i="3"/>
  <c r="BG418" i="3"/>
  <c r="BE418" i="3"/>
  <c r="T418" i="3"/>
  <c r="R418" i="3"/>
  <c r="P418" i="3"/>
  <c r="BI417" i="3"/>
  <c r="BH417" i="3"/>
  <c r="BG417" i="3"/>
  <c r="BE417" i="3"/>
  <c r="T417" i="3"/>
  <c r="R417" i="3"/>
  <c r="P417" i="3"/>
  <c r="BI415" i="3"/>
  <c r="BH415" i="3"/>
  <c r="BG415" i="3"/>
  <c r="BE415" i="3"/>
  <c r="T415" i="3"/>
  <c r="R415" i="3"/>
  <c r="P415" i="3"/>
  <c r="BI414" i="3"/>
  <c r="BH414" i="3"/>
  <c r="BG414" i="3"/>
  <c r="BE414" i="3"/>
  <c r="T414" i="3"/>
  <c r="R414" i="3"/>
  <c r="P414" i="3"/>
  <c r="BI413" i="3"/>
  <c r="BH413" i="3"/>
  <c r="BG413" i="3"/>
  <c r="BE413" i="3"/>
  <c r="T413" i="3"/>
  <c r="R413" i="3"/>
  <c r="P413" i="3"/>
  <c r="BI411" i="3"/>
  <c r="BH411" i="3"/>
  <c r="BG411" i="3"/>
  <c r="BE411" i="3"/>
  <c r="T411" i="3"/>
  <c r="T410" i="3" s="1"/>
  <c r="R411" i="3"/>
  <c r="R410" i="3" s="1"/>
  <c r="P411" i="3"/>
  <c r="P410" i="3" s="1"/>
  <c r="BI409" i="3"/>
  <c r="BH409" i="3"/>
  <c r="BG409" i="3"/>
  <c r="BE409" i="3"/>
  <c r="T409" i="3"/>
  <c r="R409" i="3"/>
  <c r="P409" i="3"/>
  <c r="BI408" i="3"/>
  <c r="BH408" i="3"/>
  <c r="BG408" i="3"/>
  <c r="BE408" i="3"/>
  <c r="T408" i="3"/>
  <c r="R408" i="3"/>
  <c r="P408" i="3"/>
  <c r="BI407" i="3"/>
  <c r="BH407" i="3"/>
  <c r="BG407" i="3"/>
  <c r="BE407" i="3"/>
  <c r="T407" i="3"/>
  <c r="R407" i="3"/>
  <c r="P407" i="3"/>
  <c r="BI406" i="3"/>
  <c r="BH406" i="3"/>
  <c r="BG406" i="3"/>
  <c r="BE406" i="3"/>
  <c r="T406" i="3"/>
  <c r="R406" i="3"/>
  <c r="P406" i="3"/>
  <c r="BI405" i="3"/>
  <c r="BH405" i="3"/>
  <c r="BG405" i="3"/>
  <c r="BE405" i="3"/>
  <c r="T405" i="3"/>
  <c r="R405" i="3"/>
  <c r="P405" i="3"/>
  <c r="BI404" i="3"/>
  <c r="BH404" i="3"/>
  <c r="BG404" i="3"/>
  <c r="BE404" i="3"/>
  <c r="T404" i="3"/>
  <c r="R404" i="3"/>
  <c r="P404" i="3"/>
  <c r="BI403" i="3"/>
  <c r="BH403" i="3"/>
  <c r="BG403" i="3"/>
  <c r="BE403" i="3"/>
  <c r="T403" i="3"/>
  <c r="R403" i="3"/>
  <c r="P403" i="3"/>
  <c r="BI401" i="3"/>
  <c r="BH401" i="3"/>
  <c r="BG401" i="3"/>
  <c r="BE401" i="3"/>
  <c r="T401" i="3"/>
  <c r="R401" i="3"/>
  <c r="P401" i="3"/>
  <c r="BI400" i="3"/>
  <c r="BH400" i="3"/>
  <c r="BG400" i="3"/>
  <c r="BE400" i="3"/>
  <c r="T400" i="3"/>
  <c r="R400" i="3"/>
  <c r="P400" i="3"/>
  <c r="BI398" i="3"/>
  <c r="BH398" i="3"/>
  <c r="BG398" i="3"/>
  <c r="BE398" i="3"/>
  <c r="T398" i="3"/>
  <c r="R398" i="3"/>
  <c r="P398" i="3"/>
  <c r="BI397" i="3"/>
  <c r="BH397" i="3"/>
  <c r="BG397" i="3"/>
  <c r="BE397" i="3"/>
  <c r="T397" i="3"/>
  <c r="R397" i="3"/>
  <c r="P397" i="3"/>
  <c r="BI395" i="3"/>
  <c r="BH395" i="3"/>
  <c r="BG395" i="3"/>
  <c r="BE395" i="3"/>
  <c r="T395" i="3"/>
  <c r="R395" i="3"/>
  <c r="P395" i="3"/>
  <c r="BI394" i="3"/>
  <c r="BH394" i="3"/>
  <c r="BG394" i="3"/>
  <c r="BE394" i="3"/>
  <c r="T394" i="3"/>
  <c r="R394" i="3"/>
  <c r="P394" i="3"/>
  <c r="BI393" i="3"/>
  <c r="BH393" i="3"/>
  <c r="BG393" i="3"/>
  <c r="BE393" i="3"/>
  <c r="T393" i="3"/>
  <c r="R393" i="3"/>
  <c r="P393" i="3"/>
  <c r="BI392" i="3"/>
  <c r="BH392" i="3"/>
  <c r="BG392" i="3"/>
  <c r="BE392" i="3"/>
  <c r="T392" i="3"/>
  <c r="R392" i="3"/>
  <c r="P392" i="3"/>
  <c r="BI390" i="3"/>
  <c r="BH390" i="3"/>
  <c r="BG390" i="3"/>
  <c r="BE390" i="3"/>
  <c r="T390" i="3"/>
  <c r="R390" i="3"/>
  <c r="P390" i="3"/>
  <c r="BI389" i="3"/>
  <c r="BH389" i="3"/>
  <c r="BG389" i="3"/>
  <c r="BE389" i="3"/>
  <c r="T389" i="3"/>
  <c r="R389" i="3"/>
  <c r="P389" i="3"/>
  <c r="BI388" i="3"/>
  <c r="BH388" i="3"/>
  <c r="BG388" i="3"/>
  <c r="BE388" i="3"/>
  <c r="T388" i="3"/>
  <c r="R388" i="3"/>
  <c r="P388" i="3"/>
  <c r="BI387" i="3"/>
  <c r="BH387" i="3"/>
  <c r="BG387" i="3"/>
  <c r="BE387" i="3"/>
  <c r="T387" i="3"/>
  <c r="R387" i="3"/>
  <c r="P387" i="3"/>
  <c r="BI386" i="3"/>
  <c r="BH386" i="3"/>
  <c r="BG386" i="3"/>
  <c r="BE386" i="3"/>
  <c r="T386" i="3"/>
  <c r="R386" i="3"/>
  <c r="P386" i="3"/>
  <c r="BI385" i="3"/>
  <c r="BH385" i="3"/>
  <c r="BG385" i="3"/>
  <c r="BE385" i="3"/>
  <c r="T385" i="3"/>
  <c r="R385" i="3"/>
  <c r="P385" i="3"/>
  <c r="BI384" i="3"/>
  <c r="BH384" i="3"/>
  <c r="BG384" i="3"/>
  <c r="BE384" i="3"/>
  <c r="T384" i="3"/>
  <c r="R384" i="3"/>
  <c r="P384" i="3"/>
  <c r="BI383" i="3"/>
  <c r="BH383" i="3"/>
  <c r="BG383" i="3"/>
  <c r="BE383" i="3"/>
  <c r="T383" i="3"/>
  <c r="R383" i="3"/>
  <c r="P383" i="3"/>
  <c r="BI382" i="3"/>
  <c r="BH382" i="3"/>
  <c r="BG382" i="3"/>
  <c r="BE382" i="3"/>
  <c r="T382" i="3"/>
  <c r="R382" i="3"/>
  <c r="P382" i="3"/>
  <c r="BI381" i="3"/>
  <c r="BH381" i="3"/>
  <c r="BG381" i="3"/>
  <c r="BE381" i="3"/>
  <c r="T381" i="3"/>
  <c r="R381" i="3"/>
  <c r="P381" i="3"/>
  <c r="BI380" i="3"/>
  <c r="BH380" i="3"/>
  <c r="BG380" i="3"/>
  <c r="BE380" i="3"/>
  <c r="T380" i="3"/>
  <c r="R380" i="3"/>
  <c r="P380" i="3"/>
  <c r="BI379" i="3"/>
  <c r="BH379" i="3"/>
  <c r="BG379" i="3"/>
  <c r="BE379" i="3"/>
  <c r="T379" i="3"/>
  <c r="R379" i="3"/>
  <c r="P379" i="3"/>
  <c r="BI378" i="3"/>
  <c r="BH378" i="3"/>
  <c r="BG378" i="3"/>
  <c r="BE378" i="3"/>
  <c r="T378" i="3"/>
  <c r="R378" i="3"/>
  <c r="P378" i="3"/>
  <c r="BI377" i="3"/>
  <c r="BH377" i="3"/>
  <c r="BG377" i="3"/>
  <c r="BE377" i="3"/>
  <c r="T377" i="3"/>
  <c r="R377" i="3"/>
  <c r="P377" i="3"/>
  <c r="BI375" i="3"/>
  <c r="BH375" i="3"/>
  <c r="BG375" i="3"/>
  <c r="BE375" i="3"/>
  <c r="T375" i="3"/>
  <c r="R375" i="3"/>
  <c r="P375" i="3"/>
  <c r="BI374" i="3"/>
  <c r="BH374" i="3"/>
  <c r="BG374" i="3"/>
  <c r="BE374" i="3"/>
  <c r="T374" i="3"/>
  <c r="R374" i="3"/>
  <c r="P374" i="3"/>
  <c r="BI373" i="3"/>
  <c r="BH373" i="3"/>
  <c r="BG373" i="3"/>
  <c r="BE373" i="3"/>
  <c r="T373" i="3"/>
  <c r="R373" i="3"/>
  <c r="P373" i="3"/>
  <c r="BI372" i="3"/>
  <c r="BH372" i="3"/>
  <c r="BG372" i="3"/>
  <c r="BE372" i="3"/>
  <c r="T372" i="3"/>
  <c r="R372" i="3"/>
  <c r="P372" i="3"/>
  <c r="BI371" i="3"/>
  <c r="BH371" i="3"/>
  <c r="BG371" i="3"/>
  <c r="BE371" i="3"/>
  <c r="T371" i="3"/>
  <c r="R371" i="3"/>
  <c r="P371" i="3"/>
  <c r="BI370" i="3"/>
  <c r="BH370" i="3"/>
  <c r="BG370" i="3"/>
  <c r="BE370" i="3"/>
  <c r="T370" i="3"/>
  <c r="R370" i="3"/>
  <c r="P370" i="3"/>
  <c r="BI369" i="3"/>
  <c r="BH369" i="3"/>
  <c r="BG369" i="3"/>
  <c r="BE369" i="3"/>
  <c r="T369" i="3"/>
  <c r="R369" i="3"/>
  <c r="P369" i="3"/>
  <c r="BI368" i="3"/>
  <c r="BH368" i="3"/>
  <c r="BG368" i="3"/>
  <c r="BE368" i="3"/>
  <c r="T368" i="3"/>
  <c r="R368" i="3"/>
  <c r="P368" i="3"/>
  <c r="BI367" i="3"/>
  <c r="BH367" i="3"/>
  <c r="BG367" i="3"/>
  <c r="BE367" i="3"/>
  <c r="T367" i="3"/>
  <c r="R367" i="3"/>
  <c r="P367" i="3"/>
  <c r="BI366" i="3"/>
  <c r="BH366" i="3"/>
  <c r="BG366" i="3"/>
  <c r="BE366" i="3"/>
  <c r="T366" i="3"/>
  <c r="R366" i="3"/>
  <c r="P366" i="3"/>
  <c r="BI365" i="3"/>
  <c r="BH365" i="3"/>
  <c r="BG365" i="3"/>
  <c r="BE365" i="3"/>
  <c r="T365" i="3"/>
  <c r="R365" i="3"/>
  <c r="P365" i="3"/>
  <c r="BI364" i="3"/>
  <c r="BH364" i="3"/>
  <c r="BG364" i="3"/>
  <c r="BE364" i="3"/>
  <c r="T364" i="3"/>
  <c r="R364" i="3"/>
  <c r="P364" i="3"/>
  <c r="BI363" i="3"/>
  <c r="BH363" i="3"/>
  <c r="BG363" i="3"/>
  <c r="BE363" i="3"/>
  <c r="T363" i="3"/>
  <c r="R363" i="3"/>
  <c r="P363" i="3"/>
  <c r="BI362" i="3"/>
  <c r="BH362" i="3"/>
  <c r="BG362" i="3"/>
  <c r="BE362" i="3"/>
  <c r="T362" i="3"/>
  <c r="R362" i="3"/>
  <c r="P362" i="3"/>
  <c r="BI361" i="3"/>
  <c r="BH361" i="3"/>
  <c r="BG361" i="3"/>
  <c r="BE361" i="3"/>
  <c r="T361" i="3"/>
  <c r="R361" i="3"/>
  <c r="P361" i="3"/>
  <c r="BI360" i="3"/>
  <c r="BH360" i="3"/>
  <c r="BG360" i="3"/>
  <c r="BE360" i="3"/>
  <c r="T360" i="3"/>
  <c r="R360" i="3"/>
  <c r="P360" i="3"/>
  <c r="BI359" i="3"/>
  <c r="BH359" i="3"/>
  <c r="BG359" i="3"/>
  <c r="BE359" i="3"/>
  <c r="T359" i="3"/>
  <c r="R359" i="3"/>
  <c r="P359" i="3"/>
  <c r="BI358" i="3"/>
  <c r="BH358" i="3"/>
  <c r="BG358" i="3"/>
  <c r="BE358" i="3"/>
  <c r="T358" i="3"/>
  <c r="R358" i="3"/>
  <c r="P358" i="3"/>
  <c r="BI356" i="3"/>
  <c r="BH356" i="3"/>
  <c r="BG356" i="3"/>
  <c r="BE356" i="3"/>
  <c r="T356" i="3"/>
  <c r="R356" i="3"/>
  <c r="P356" i="3"/>
  <c r="BI355" i="3"/>
  <c r="BH355" i="3"/>
  <c r="BG355" i="3"/>
  <c r="BE355" i="3"/>
  <c r="T355" i="3"/>
  <c r="R355" i="3"/>
  <c r="P355" i="3"/>
  <c r="BI354" i="3"/>
  <c r="BH354" i="3"/>
  <c r="BG354" i="3"/>
  <c r="BE354" i="3"/>
  <c r="T354" i="3"/>
  <c r="R354" i="3"/>
  <c r="P354" i="3"/>
  <c r="BI353" i="3"/>
  <c r="BH353" i="3"/>
  <c r="BG353" i="3"/>
  <c r="BE353" i="3"/>
  <c r="T353" i="3"/>
  <c r="R353" i="3"/>
  <c r="P353" i="3"/>
  <c r="BI352" i="3"/>
  <c r="BH352" i="3"/>
  <c r="BG352" i="3"/>
  <c r="BE352" i="3"/>
  <c r="T352" i="3"/>
  <c r="R352" i="3"/>
  <c r="P352" i="3"/>
  <c r="BI351" i="3"/>
  <c r="BH351" i="3"/>
  <c r="BG351" i="3"/>
  <c r="BE351" i="3"/>
  <c r="T351" i="3"/>
  <c r="R351" i="3"/>
  <c r="P351" i="3"/>
  <c r="BI350" i="3"/>
  <c r="BH350" i="3"/>
  <c r="BG350" i="3"/>
  <c r="BE350" i="3"/>
  <c r="T350" i="3"/>
  <c r="R350" i="3"/>
  <c r="P350" i="3"/>
  <c r="BI349" i="3"/>
  <c r="BH349" i="3"/>
  <c r="BG349" i="3"/>
  <c r="BE349" i="3"/>
  <c r="T349" i="3"/>
  <c r="R349" i="3"/>
  <c r="P349" i="3"/>
  <c r="BI348" i="3"/>
  <c r="BH348" i="3"/>
  <c r="BG348" i="3"/>
  <c r="BE348" i="3"/>
  <c r="T348" i="3"/>
  <c r="R348" i="3"/>
  <c r="P348" i="3"/>
  <c r="BI347" i="3"/>
  <c r="BH347" i="3"/>
  <c r="BG347" i="3"/>
  <c r="BE347" i="3"/>
  <c r="T347" i="3"/>
  <c r="R347" i="3"/>
  <c r="P347" i="3"/>
  <c r="BI346" i="3"/>
  <c r="BH346" i="3"/>
  <c r="BG346" i="3"/>
  <c r="BE346" i="3"/>
  <c r="T346" i="3"/>
  <c r="R346" i="3"/>
  <c r="P346" i="3"/>
  <c r="BI345" i="3"/>
  <c r="BH345" i="3"/>
  <c r="BG345" i="3"/>
  <c r="BE345" i="3"/>
  <c r="T345" i="3"/>
  <c r="R345" i="3"/>
  <c r="P345" i="3"/>
  <c r="BI344" i="3"/>
  <c r="BH344" i="3"/>
  <c r="BG344" i="3"/>
  <c r="BE344" i="3"/>
  <c r="T344" i="3"/>
  <c r="R344" i="3"/>
  <c r="P344" i="3"/>
  <c r="BI343" i="3"/>
  <c r="BH343" i="3"/>
  <c r="BG343" i="3"/>
  <c r="BE343" i="3"/>
  <c r="T343" i="3"/>
  <c r="R343" i="3"/>
  <c r="P343" i="3"/>
  <c r="BI342" i="3"/>
  <c r="BH342" i="3"/>
  <c r="BG342" i="3"/>
  <c r="BE342" i="3"/>
  <c r="T342" i="3"/>
  <c r="R342" i="3"/>
  <c r="P342" i="3"/>
  <c r="BI341" i="3"/>
  <c r="BH341" i="3"/>
  <c r="BG341" i="3"/>
  <c r="BE341" i="3"/>
  <c r="T341" i="3"/>
  <c r="R341" i="3"/>
  <c r="P341" i="3"/>
  <c r="BI339" i="3"/>
  <c r="BH339" i="3"/>
  <c r="BG339" i="3"/>
  <c r="BE339" i="3"/>
  <c r="T339" i="3"/>
  <c r="R339" i="3"/>
  <c r="P339" i="3"/>
  <c r="BI338" i="3"/>
  <c r="BH338" i="3"/>
  <c r="BG338" i="3"/>
  <c r="BE338" i="3"/>
  <c r="T338" i="3"/>
  <c r="R338" i="3"/>
  <c r="P338" i="3"/>
  <c r="BI337" i="3"/>
  <c r="BH337" i="3"/>
  <c r="BG337" i="3"/>
  <c r="BE337" i="3"/>
  <c r="T337" i="3"/>
  <c r="R337" i="3"/>
  <c r="P337" i="3"/>
  <c r="BI336" i="3"/>
  <c r="BH336" i="3"/>
  <c r="BG336" i="3"/>
  <c r="BE336" i="3"/>
  <c r="T336" i="3"/>
  <c r="R336" i="3"/>
  <c r="P336" i="3"/>
  <c r="BI335" i="3"/>
  <c r="BH335" i="3"/>
  <c r="BG335" i="3"/>
  <c r="BE335" i="3"/>
  <c r="T335" i="3"/>
  <c r="R335" i="3"/>
  <c r="P335" i="3"/>
  <c r="BI334" i="3"/>
  <c r="BH334" i="3"/>
  <c r="BG334" i="3"/>
  <c r="BE334" i="3"/>
  <c r="T334" i="3"/>
  <c r="R334" i="3"/>
  <c r="P334" i="3"/>
  <c r="BI333" i="3"/>
  <c r="BH333" i="3"/>
  <c r="BG333" i="3"/>
  <c r="BE333" i="3"/>
  <c r="T333" i="3"/>
  <c r="R333" i="3"/>
  <c r="P333" i="3"/>
  <c r="BI332" i="3"/>
  <c r="BH332" i="3"/>
  <c r="BG332" i="3"/>
  <c r="BE332" i="3"/>
  <c r="T332" i="3"/>
  <c r="R332" i="3"/>
  <c r="P332" i="3"/>
  <c r="BI331" i="3"/>
  <c r="BH331" i="3"/>
  <c r="BG331" i="3"/>
  <c r="BE331" i="3"/>
  <c r="T331" i="3"/>
  <c r="R331" i="3"/>
  <c r="P331" i="3"/>
  <c r="BI330" i="3"/>
  <c r="BH330" i="3"/>
  <c r="BG330" i="3"/>
  <c r="BE330" i="3"/>
  <c r="T330" i="3"/>
  <c r="R330" i="3"/>
  <c r="P330" i="3"/>
  <c r="BI328" i="3"/>
  <c r="BH328" i="3"/>
  <c r="BG328" i="3"/>
  <c r="BE328" i="3"/>
  <c r="T328" i="3"/>
  <c r="T327" i="3"/>
  <c r="R328" i="3"/>
  <c r="R327" i="3" s="1"/>
  <c r="P328" i="3"/>
  <c r="P327" i="3"/>
  <c r="BI326" i="3"/>
  <c r="BH326" i="3"/>
  <c r="BG326" i="3"/>
  <c r="BE326" i="3"/>
  <c r="T326" i="3"/>
  <c r="R326" i="3"/>
  <c r="P326" i="3"/>
  <c r="BI325" i="3"/>
  <c r="BH325" i="3"/>
  <c r="BG325" i="3"/>
  <c r="BE325" i="3"/>
  <c r="T325" i="3"/>
  <c r="R325" i="3"/>
  <c r="P325" i="3"/>
  <c r="BI324" i="3"/>
  <c r="BH324" i="3"/>
  <c r="BG324" i="3"/>
  <c r="BE324" i="3"/>
  <c r="T324" i="3"/>
  <c r="T323" i="3"/>
  <c r="R324" i="3"/>
  <c r="P324" i="3"/>
  <c r="P323" i="3"/>
  <c r="BI322" i="3"/>
  <c r="BH322" i="3"/>
  <c r="BG322" i="3"/>
  <c r="BE322" i="3"/>
  <c r="T322" i="3"/>
  <c r="R322" i="3"/>
  <c r="P322" i="3"/>
  <c r="BI321" i="3"/>
  <c r="BH321" i="3"/>
  <c r="BG321" i="3"/>
  <c r="BE321" i="3"/>
  <c r="T321" i="3"/>
  <c r="R321" i="3"/>
  <c r="P321" i="3"/>
  <c r="BI320" i="3"/>
  <c r="BH320" i="3"/>
  <c r="BG320" i="3"/>
  <c r="BE320" i="3"/>
  <c r="T320" i="3"/>
  <c r="R320" i="3"/>
  <c r="P320" i="3"/>
  <c r="BI319" i="3"/>
  <c r="BH319" i="3"/>
  <c r="BG319" i="3"/>
  <c r="BE319" i="3"/>
  <c r="T319" i="3"/>
  <c r="R319" i="3"/>
  <c r="P319" i="3"/>
  <c r="BI318" i="3"/>
  <c r="BH318" i="3"/>
  <c r="BG318" i="3"/>
  <c r="BE318" i="3"/>
  <c r="T318" i="3"/>
  <c r="R318" i="3"/>
  <c r="P318" i="3"/>
  <c r="BI317" i="3"/>
  <c r="BH317" i="3"/>
  <c r="BG317" i="3"/>
  <c r="BE317" i="3"/>
  <c r="T317" i="3"/>
  <c r="R317" i="3"/>
  <c r="P317" i="3"/>
  <c r="BI315" i="3"/>
  <c r="BH315" i="3"/>
  <c r="BG315" i="3"/>
  <c r="BE315" i="3"/>
  <c r="T315" i="3"/>
  <c r="R315" i="3"/>
  <c r="P315" i="3"/>
  <c r="BI314" i="3"/>
  <c r="BH314" i="3"/>
  <c r="BG314" i="3"/>
  <c r="BE314" i="3"/>
  <c r="T314" i="3"/>
  <c r="R314" i="3"/>
  <c r="P314" i="3"/>
  <c r="BI313" i="3"/>
  <c r="BH313" i="3"/>
  <c r="BG313" i="3"/>
  <c r="BE313" i="3"/>
  <c r="T313" i="3"/>
  <c r="R313" i="3"/>
  <c r="P313" i="3"/>
  <c r="BI312" i="3"/>
  <c r="BH312" i="3"/>
  <c r="BG312" i="3"/>
  <c r="BE312" i="3"/>
  <c r="T312" i="3"/>
  <c r="R312" i="3"/>
  <c r="P312" i="3"/>
  <c r="BI311" i="3"/>
  <c r="BH311" i="3"/>
  <c r="BG311" i="3"/>
  <c r="BE311" i="3"/>
  <c r="T311" i="3"/>
  <c r="R311" i="3"/>
  <c r="P311" i="3"/>
  <c r="BI310" i="3"/>
  <c r="BH310" i="3"/>
  <c r="BG310" i="3"/>
  <c r="BE310" i="3"/>
  <c r="T310" i="3"/>
  <c r="R310" i="3"/>
  <c r="P310" i="3"/>
  <c r="BI308" i="3"/>
  <c r="BH308" i="3"/>
  <c r="BG308" i="3"/>
  <c r="BE308" i="3"/>
  <c r="T308" i="3"/>
  <c r="R308" i="3"/>
  <c r="P308" i="3"/>
  <c r="BI307" i="3"/>
  <c r="BH307" i="3"/>
  <c r="BG307" i="3"/>
  <c r="BE307" i="3"/>
  <c r="T307" i="3"/>
  <c r="R307" i="3"/>
  <c r="P307" i="3"/>
  <c r="BI306" i="3"/>
  <c r="BH306" i="3"/>
  <c r="BG306" i="3"/>
  <c r="BE306" i="3"/>
  <c r="T306" i="3"/>
  <c r="R306" i="3"/>
  <c r="P306" i="3"/>
  <c r="BI305" i="3"/>
  <c r="BH305" i="3"/>
  <c r="BG305" i="3"/>
  <c r="BE305" i="3"/>
  <c r="T305" i="3"/>
  <c r="R305" i="3"/>
  <c r="P305" i="3"/>
  <c r="BI304" i="3"/>
  <c r="BH304" i="3"/>
  <c r="BG304" i="3"/>
  <c r="BE304" i="3"/>
  <c r="T304" i="3"/>
  <c r="R304" i="3"/>
  <c r="P304" i="3"/>
  <c r="BI303" i="3"/>
  <c r="BH303" i="3"/>
  <c r="BG303" i="3"/>
  <c r="BE303" i="3"/>
  <c r="T303" i="3"/>
  <c r="R303" i="3"/>
  <c r="P303" i="3"/>
  <c r="BI302" i="3"/>
  <c r="BH302" i="3"/>
  <c r="BG302" i="3"/>
  <c r="BE302" i="3"/>
  <c r="T302" i="3"/>
  <c r="R302" i="3"/>
  <c r="P302" i="3"/>
  <c r="BI301" i="3"/>
  <c r="BH301" i="3"/>
  <c r="BG301" i="3"/>
  <c r="BE301" i="3"/>
  <c r="T301" i="3"/>
  <c r="R301" i="3"/>
  <c r="P301" i="3"/>
  <c r="BI300" i="3"/>
  <c r="BH300" i="3"/>
  <c r="BG300" i="3"/>
  <c r="BE300" i="3"/>
  <c r="T300" i="3"/>
  <c r="R300" i="3"/>
  <c r="P300" i="3"/>
  <c r="BI299" i="3"/>
  <c r="BH299" i="3"/>
  <c r="BG299" i="3"/>
  <c r="BE299" i="3"/>
  <c r="T299" i="3"/>
  <c r="R299" i="3"/>
  <c r="P299" i="3"/>
  <c r="BI298" i="3"/>
  <c r="BH298" i="3"/>
  <c r="BG298" i="3"/>
  <c r="BE298" i="3"/>
  <c r="T298" i="3"/>
  <c r="R298" i="3"/>
  <c r="P298" i="3"/>
  <c r="BI297" i="3"/>
  <c r="BH297" i="3"/>
  <c r="BG297" i="3"/>
  <c r="BE297" i="3"/>
  <c r="T297" i="3"/>
  <c r="R297" i="3"/>
  <c r="P297" i="3"/>
  <c r="BI296" i="3"/>
  <c r="BH296" i="3"/>
  <c r="BG296" i="3"/>
  <c r="BE296" i="3"/>
  <c r="T296" i="3"/>
  <c r="R296" i="3"/>
  <c r="P296" i="3"/>
  <c r="BI294" i="3"/>
  <c r="BH294" i="3"/>
  <c r="BG294" i="3"/>
  <c r="BE294" i="3"/>
  <c r="T294" i="3"/>
  <c r="R294" i="3"/>
  <c r="P294" i="3"/>
  <c r="BI293" i="3"/>
  <c r="BH293" i="3"/>
  <c r="BG293" i="3"/>
  <c r="BE293" i="3"/>
  <c r="T293" i="3"/>
  <c r="R293" i="3"/>
  <c r="P293" i="3"/>
  <c r="BI292" i="3"/>
  <c r="BH292" i="3"/>
  <c r="BG292" i="3"/>
  <c r="BE292" i="3"/>
  <c r="T292" i="3"/>
  <c r="R292" i="3"/>
  <c r="P292" i="3"/>
  <c r="BI291" i="3"/>
  <c r="BH291" i="3"/>
  <c r="BG291" i="3"/>
  <c r="BE291" i="3"/>
  <c r="T291" i="3"/>
  <c r="R291" i="3"/>
  <c r="P291" i="3"/>
  <c r="BI290" i="3"/>
  <c r="BH290" i="3"/>
  <c r="BG290" i="3"/>
  <c r="BE290" i="3"/>
  <c r="T290" i="3"/>
  <c r="R290" i="3"/>
  <c r="P290" i="3"/>
  <c r="BI288" i="3"/>
  <c r="BH288" i="3"/>
  <c r="BG288" i="3"/>
  <c r="BE288" i="3"/>
  <c r="T288" i="3"/>
  <c r="R288" i="3"/>
  <c r="P288" i="3"/>
  <c r="BI287" i="3"/>
  <c r="BH287" i="3"/>
  <c r="BG287" i="3"/>
  <c r="BE287" i="3"/>
  <c r="T287" i="3"/>
  <c r="R287" i="3"/>
  <c r="P287" i="3"/>
  <c r="BI286" i="3"/>
  <c r="BH286" i="3"/>
  <c r="BG286" i="3"/>
  <c r="BE286" i="3"/>
  <c r="T286" i="3"/>
  <c r="R286" i="3"/>
  <c r="P286" i="3"/>
  <c r="BI285" i="3"/>
  <c r="BH285" i="3"/>
  <c r="BG285" i="3"/>
  <c r="BE285" i="3"/>
  <c r="T285" i="3"/>
  <c r="R285" i="3"/>
  <c r="P285" i="3"/>
  <c r="BI284" i="3"/>
  <c r="BH284" i="3"/>
  <c r="BG284" i="3"/>
  <c r="BE284" i="3"/>
  <c r="T284" i="3"/>
  <c r="R284" i="3"/>
  <c r="P284" i="3"/>
  <c r="BI283" i="3"/>
  <c r="BH283" i="3"/>
  <c r="BG283" i="3"/>
  <c r="BE283" i="3"/>
  <c r="T283" i="3"/>
  <c r="R283" i="3"/>
  <c r="P283" i="3"/>
  <c r="BI282" i="3"/>
  <c r="BH282" i="3"/>
  <c r="BG282" i="3"/>
  <c r="BE282" i="3"/>
  <c r="T282" i="3"/>
  <c r="R282" i="3"/>
  <c r="P282" i="3"/>
  <c r="BI281" i="3"/>
  <c r="BH281" i="3"/>
  <c r="BG281" i="3"/>
  <c r="BE281" i="3"/>
  <c r="T281" i="3"/>
  <c r="R281" i="3"/>
  <c r="P281" i="3"/>
  <c r="BI280" i="3"/>
  <c r="BH280" i="3"/>
  <c r="BG280" i="3"/>
  <c r="BE280" i="3"/>
  <c r="T280" i="3"/>
  <c r="R280" i="3"/>
  <c r="P280" i="3"/>
  <c r="BI279" i="3"/>
  <c r="BH279" i="3"/>
  <c r="BG279" i="3"/>
  <c r="BE279" i="3"/>
  <c r="T279" i="3"/>
  <c r="R279" i="3"/>
  <c r="P279" i="3"/>
  <c r="BI278" i="3"/>
  <c r="BH278" i="3"/>
  <c r="BG278" i="3"/>
  <c r="BE278" i="3"/>
  <c r="T278" i="3"/>
  <c r="R278" i="3"/>
  <c r="P278" i="3"/>
  <c r="BI275" i="3"/>
  <c r="BH275" i="3"/>
  <c r="BG275" i="3"/>
  <c r="BE275" i="3"/>
  <c r="T275" i="3"/>
  <c r="T274" i="3" s="1"/>
  <c r="R275" i="3"/>
  <c r="R274" i="3" s="1"/>
  <c r="P275" i="3"/>
  <c r="P274" i="3" s="1"/>
  <c r="BI273" i="3"/>
  <c r="BH273" i="3"/>
  <c r="BG273" i="3"/>
  <c r="BE273" i="3"/>
  <c r="T273" i="3"/>
  <c r="R273" i="3"/>
  <c r="P273" i="3"/>
  <c r="BI272" i="3"/>
  <c r="BH272" i="3"/>
  <c r="BG272" i="3"/>
  <c r="BE272" i="3"/>
  <c r="T272" i="3"/>
  <c r="R272" i="3"/>
  <c r="P272" i="3"/>
  <c r="BI271" i="3"/>
  <c r="BH271" i="3"/>
  <c r="BG271" i="3"/>
  <c r="BE271" i="3"/>
  <c r="T271" i="3"/>
  <c r="R271" i="3"/>
  <c r="P271" i="3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3" i="3"/>
  <c r="BH263" i="3"/>
  <c r="BG263" i="3"/>
  <c r="BE263" i="3"/>
  <c r="T263" i="3"/>
  <c r="R263" i="3"/>
  <c r="P263" i="3"/>
  <c r="BI262" i="3"/>
  <c r="BH262" i="3"/>
  <c r="BG262" i="3"/>
  <c r="BE262" i="3"/>
  <c r="T262" i="3"/>
  <c r="R262" i="3"/>
  <c r="P262" i="3"/>
  <c r="BI261" i="3"/>
  <c r="BH261" i="3"/>
  <c r="BG261" i="3"/>
  <c r="BE261" i="3"/>
  <c r="T261" i="3"/>
  <c r="R261" i="3"/>
  <c r="P261" i="3"/>
  <c r="BI260" i="3"/>
  <c r="BH260" i="3"/>
  <c r="BG260" i="3"/>
  <c r="BE260" i="3"/>
  <c r="T260" i="3"/>
  <c r="R260" i="3"/>
  <c r="P260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2" i="3"/>
  <c r="BH252" i="3"/>
  <c r="BG252" i="3"/>
  <c r="BE252" i="3"/>
  <c r="T252" i="3"/>
  <c r="R252" i="3"/>
  <c r="P252" i="3"/>
  <c r="BI251" i="3"/>
  <c r="BH251" i="3"/>
  <c r="BG251" i="3"/>
  <c r="BE251" i="3"/>
  <c r="T251" i="3"/>
  <c r="R251" i="3"/>
  <c r="P251" i="3"/>
  <c r="BI250" i="3"/>
  <c r="BH250" i="3"/>
  <c r="BG250" i="3"/>
  <c r="BE250" i="3"/>
  <c r="T250" i="3"/>
  <c r="R250" i="3"/>
  <c r="P250" i="3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J151" i="3"/>
  <c r="F151" i="3"/>
  <c r="J150" i="3"/>
  <c r="F150" i="3"/>
  <c r="F148" i="3"/>
  <c r="E146" i="3"/>
  <c r="J96" i="3"/>
  <c r="F96" i="3"/>
  <c r="J95" i="3"/>
  <c r="F95" i="3"/>
  <c r="F93" i="3"/>
  <c r="E91" i="3"/>
  <c r="J16" i="3"/>
  <c r="J148" i="3" s="1"/>
  <c r="E7" i="3"/>
  <c r="E140" i="3"/>
  <c r="J41" i="2"/>
  <c r="J40" i="2"/>
  <c r="AY97" i="1"/>
  <c r="J39" i="2"/>
  <c r="AX97" i="1" s="1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J124" i="2"/>
  <c r="F124" i="2"/>
  <c r="J123" i="2"/>
  <c r="F123" i="2"/>
  <c r="F121" i="2"/>
  <c r="E119" i="2"/>
  <c r="J96" i="2"/>
  <c r="F96" i="2"/>
  <c r="J95" i="2"/>
  <c r="F95" i="2"/>
  <c r="F93" i="2"/>
  <c r="E91" i="2"/>
  <c r="J16" i="2"/>
  <c r="J93" i="2"/>
  <c r="E7" i="2"/>
  <c r="E113" i="2"/>
  <c r="L90" i="1"/>
  <c r="AM90" i="1"/>
  <c r="AM89" i="1"/>
  <c r="L89" i="1"/>
  <c r="AM87" i="1"/>
  <c r="L87" i="1"/>
  <c r="L85" i="1"/>
  <c r="L84" i="1"/>
  <c r="BK162" i="2"/>
  <c r="BK156" i="2"/>
  <c r="J148" i="2"/>
  <c r="J133" i="2"/>
  <c r="J159" i="2"/>
  <c r="J155" i="2"/>
  <c r="BK152" i="2"/>
  <c r="J149" i="2"/>
  <c r="BK140" i="2"/>
  <c r="BK131" i="2"/>
  <c r="J160" i="2"/>
  <c r="J158" i="2"/>
  <c r="J150" i="2"/>
  <c r="BK142" i="2"/>
  <c r="J132" i="2"/>
  <c r="J140" i="2"/>
  <c r="J136" i="2"/>
  <c r="J130" i="2"/>
  <c r="BK417" i="3"/>
  <c r="J409" i="3"/>
  <c r="J405" i="3"/>
  <c r="BK400" i="3"/>
  <c r="BK390" i="3"/>
  <c r="BK386" i="3"/>
  <c r="BK380" i="3"/>
  <c r="BK369" i="3"/>
  <c r="J364" i="3"/>
  <c r="BK352" i="3"/>
  <c r="BK334" i="3"/>
  <c r="J324" i="3"/>
  <c r="BK315" i="3"/>
  <c r="BK304" i="3"/>
  <c r="BK284" i="3"/>
  <c r="BK280" i="3"/>
  <c r="J268" i="3"/>
  <c r="J262" i="3"/>
  <c r="J252" i="3"/>
  <c r="BK245" i="3"/>
  <c r="BK235" i="3"/>
  <c r="BK230" i="3"/>
  <c r="BK222" i="3"/>
  <c r="J214" i="3"/>
  <c r="BK203" i="3"/>
  <c r="BK192" i="3"/>
  <c r="BK184" i="3"/>
  <c r="BK176" i="3"/>
  <c r="BK165" i="3"/>
  <c r="BK408" i="3"/>
  <c r="J392" i="3"/>
  <c r="J380" i="3"/>
  <c r="J371" i="3"/>
  <c r="BK362" i="3"/>
  <c r="J354" i="3"/>
  <c r="BK346" i="3"/>
  <c r="J342" i="3"/>
  <c r="J334" i="3"/>
  <c r="BK330" i="3"/>
  <c r="J314" i="3"/>
  <c r="J311" i="3"/>
  <c r="BK300" i="3"/>
  <c r="J292" i="3"/>
  <c r="BK287" i="3"/>
  <c r="J279" i="3"/>
  <c r="BK271" i="3"/>
  <c r="J265" i="3"/>
  <c r="BK259" i="3"/>
  <c r="BK250" i="3"/>
  <c r="J239" i="3"/>
  <c r="BK225" i="3"/>
  <c r="BK215" i="3"/>
  <c r="BK210" i="3"/>
  <c r="BK413" i="3"/>
  <c r="J386" i="3"/>
  <c r="BK379" i="3"/>
  <c r="J366" i="3"/>
  <c r="BK360" i="3"/>
  <c r="J347" i="3"/>
  <c r="J339" i="3"/>
  <c r="J330" i="3"/>
  <c r="J325" i="3"/>
  <c r="BK314" i="3"/>
  <c r="J304" i="3"/>
  <c r="BK299" i="3"/>
  <c r="J291" i="3"/>
  <c r="BK272" i="3"/>
  <c r="BK266" i="3"/>
  <c r="BK258" i="3"/>
  <c r="BK249" i="3"/>
  <c r="BK240" i="3"/>
  <c r="J231" i="3"/>
  <c r="BK217" i="3"/>
  <c r="J208" i="3"/>
  <c r="BK201" i="3"/>
  <c r="J197" i="3"/>
  <c r="J190" i="3"/>
  <c r="J183" i="3"/>
  <c r="BK171" i="3"/>
  <c r="BK166" i="3"/>
  <c r="J159" i="3"/>
  <c r="J407" i="3"/>
  <c r="J395" i="3"/>
  <c r="J389" i="3"/>
  <c r="BK378" i="3"/>
  <c r="J372" i="3"/>
  <c r="J363" i="3"/>
  <c r="J355" i="3"/>
  <c r="J348" i="3"/>
  <c r="J344" i="3"/>
  <c r="J335" i="3"/>
  <c r="BK320" i="3"/>
  <c r="J313" i="3"/>
  <c r="BK302" i="3"/>
  <c r="J297" i="3"/>
  <c r="J284" i="3"/>
  <c r="J275" i="3"/>
  <c r="BK253" i="3"/>
  <c r="BK243" i="3"/>
  <c r="J233" i="3"/>
  <c r="J220" i="3"/>
  <c r="BK212" i="3"/>
  <c r="BK202" i="3"/>
  <c r="BK197" i="3"/>
  <c r="BK185" i="3"/>
  <c r="J175" i="3"/>
  <c r="J167" i="3"/>
  <c r="BK160" i="3"/>
  <c r="BK204" i="4"/>
  <c r="BK194" i="4"/>
  <c r="BK183" i="4"/>
  <c r="J176" i="4"/>
  <c r="J169" i="4"/>
  <c r="J162" i="4"/>
  <c r="J149" i="4"/>
  <c r="J204" i="4"/>
  <c r="BK199" i="4"/>
  <c r="J193" i="4"/>
  <c r="J183" i="4"/>
  <c r="BK163" i="4"/>
  <c r="J155" i="4"/>
  <c r="J146" i="4"/>
  <c r="J138" i="4"/>
  <c r="J201" i="4"/>
  <c r="BK196" i="4"/>
  <c r="BK187" i="4"/>
  <c r="J180" i="4"/>
  <c r="J163" i="4"/>
  <c r="J154" i="4"/>
  <c r="BK149" i="4"/>
  <c r="BK195" i="4"/>
  <c r="BK188" i="4"/>
  <c r="BK181" i="4"/>
  <c r="BK172" i="4"/>
  <c r="BK156" i="4"/>
  <c r="J147" i="4"/>
  <c r="BK200" i="5"/>
  <c r="BK185" i="5"/>
  <c r="J174" i="5"/>
  <c r="BK165" i="5"/>
  <c r="BK155" i="5"/>
  <c r="BK149" i="5"/>
  <c r="J141" i="5"/>
  <c r="BK201" i="5"/>
  <c r="BK196" i="5"/>
  <c r="BK191" i="5"/>
  <c r="J185" i="5"/>
  <c r="J168" i="5"/>
  <c r="J156" i="5"/>
  <c r="BK195" i="5"/>
  <c r="J190" i="5"/>
  <c r="BK176" i="5"/>
  <c r="BK166" i="5"/>
  <c r="J162" i="5"/>
  <c r="J153" i="5"/>
  <c r="J145" i="5"/>
  <c r="BK203" i="5"/>
  <c r="J196" i="5"/>
  <c r="BK184" i="5"/>
  <c r="BK168" i="5"/>
  <c r="J164" i="5"/>
  <c r="J159" i="5"/>
  <c r="J151" i="5"/>
  <c r="BK145" i="5"/>
  <c r="BK142" i="5"/>
  <c r="J137" i="5"/>
  <c r="BK241" i="6"/>
  <c r="J230" i="6"/>
  <c r="BK227" i="6"/>
  <c r="BK217" i="6"/>
  <c r="BK208" i="6"/>
  <c r="J202" i="6"/>
  <c r="J194" i="6"/>
  <c r="BK179" i="6"/>
  <c r="J173" i="6"/>
  <c r="BK156" i="6"/>
  <c r="J152" i="6"/>
  <c r="J145" i="6"/>
  <c r="J143" i="6"/>
  <c r="BK139" i="6"/>
  <c r="BK136" i="6"/>
  <c r="BK250" i="6"/>
  <c r="J248" i="6"/>
  <c r="J247" i="6"/>
  <c r="J240" i="6"/>
  <c r="BK235" i="6"/>
  <c r="J234" i="6"/>
  <c r="BK228" i="6"/>
  <c r="BK215" i="6"/>
  <c r="J210" i="6"/>
  <c r="BK201" i="6"/>
  <c r="BK193" i="6"/>
  <c r="J185" i="6"/>
  <c r="BK173" i="6"/>
  <c r="J169" i="6"/>
  <c r="BK165" i="6"/>
  <c r="BK151" i="6"/>
  <c r="BK144" i="6"/>
  <c r="BK248" i="6"/>
  <c r="J245" i="6"/>
  <c r="BK232" i="6"/>
  <c r="J227" i="6"/>
  <c r="J219" i="6"/>
  <c r="BK211" i="6"/>
  <c r="J204" i="6"/>
  <c r="BK195" i="6"/>
  <c r="J187" i="6"/>
  <c r="J176" i="6"/>
  <c r="J172" i="6"/>
  <c r="BK166" i="6"/>
  <c r="J159" i="6"/>
  <c r="BK155" i="6"/>
  <c r="BK149" i="6"/>
  <c r="BK141" i="6"/>
  <c r="BK240" i="6"/>
  <c r="BK236" i="6"/>
  <c r="BK226" i="6"/>
  <c r="BK222" i="6"/>
  <c r="J215" i="6"/>
  <c r="BK210" i="6"/>
  <c r="BK202" i="6"/>
  <c r="BK194" i="6"/>
  <c r="BK184" i="6"/>
  <c r="J178" i="6"/>
  <c r="BK172" i="6"/>
  <c r="J164" i="6"/>
  <c r="BK152" i="6"/>
  <c r="BK143" i="6"/>
  <c r="J176" i="7"/>
  <c r="BK165" i="7"/>
  <c r="BK149" i="7"/>
  <c r="BK143" i="7"/>
  <c r="J136" i="7"/>
  <c r="J131" i="7"/>
  <c r="BK172" i="7"/>
  <c r="BK168" i="7"/>
  <c r="J157" i="7"/>
  <c r="BK155" i="7"/>
  <c r="BK141" i="7"/>
  <c r="J133" i="7"/>
  <c r="J168" i="7"/>
  <c r="BK156" i="7"/>
  <c r="BK152" i="7"/>
  <c r="J143" i="7"/>
  <c r="BK133" i="7"/>
  <c r="J165" i="7"/>
  <c r="BK159" i="7"/>
  <c r="BK151" i="7"/>
  <c r="BK148" i="7"/>
  <c r="J140" i="7"/>
  <c r="BK135" i="7"/>
  <c r="J209" i="8"/>
  <c r="BK205" i="8"/>
  <c r="BK198" i="8"/>
  <c r="BK193" i="8"/>
  <c r="J189" i="8"/>
  <c r="J174" i="8"/>
  <c r="BK169" i="8"/>
  <c r="J167" i="8"/>
  <c r="BK162" i="8"/>
  <c r="J153" i="8"/>
  <c r="J150" i="8"/>
  <c r="BK141" i="8"/>
  <c r="BK133" i="8"/>
  <c r="J201" i="8"/>
  <c r="BK195" i="8"/>
  <c r="BK188" i="8"/>
  <c r="BK182" i="8"/>
  <c r="J162" i="8"/>
  <c r="J158" i="8"/>
  <c r="BK149" i="8"/>
  <c r="J139" i="8"/>
  <c r="J134" i="8"/>
  <c r="J208" i="8"/>
  <c r="J202" i="8"/>
  <c r="J188" i="8"/>
  <c r="BK183" i="8"/>
  <c r="BK177" i="8"/>
  <c r="J173" i="8"/>
  <c r="BK170" i="8"/>
  <c r="J160" i="8"/>
  <c r="BK150" i="8"/>
  <c r="BK143" i="8"/>
  <c r="J131" i="8"/>
  <c r="BK181" i="8"/>
  <c r="J172" i="8"/>
  <c r="BK164" i="8"/>
  <c r="BK155" i="8"/>
  <c r="J147" i="8"/>
  <c r="BK134" i="8"/>
  <c r="J146" i="9"/>
  <c r="BK138" i="9"/>
  <c r="BK131" i="9"/>
  <c r="BK147" i="9"/>
  <c r="J135" i="9"/>
  <c r="J147" i="9"/>
  <c r="J140" i="9"/>
  <c r="J132" i="9"/>
  <c r="BK139" i="9"/>
  <c r="J130" i="9"/>
  <c r="BK153" i="10"/>
  <c r="J140" i="10"/>
  <c r="BK135" i="10"/>
  <c r="BK152" i="10"/>
  <c r="BK147" i="10"/>
  <c r="J135" i="10"/>
  <c r="BK159" i="10"/>
  <c r="J147" i="10"/>
  <c r="J139" i="10"/>
  <c r="J130" i="10"/>
  <c r="BK150" i="10"/>
  <c r="BK144" i="10"/>
  <c r="BK139" i="10"/>
  <c r="BK156" i="11"/>
  <c r="J147" i="11"/>
  <c r="J137" i="11"/>
  <c r="BK131" i="11"/>
  <c r="J156" i="11"/>
  <c r="J149" i="11"/>
  <c r="BK143" i="11"/>
  <c r="BK135" i="11"/>
  <c r="J148" i="11"/>
  <c r="J142" i="11"/>
  <c r="BK134" i="11"/>
  <c r="J131" i="11"/>
  <c r="BK140" i="12"/>
  <c r="J135" i="12"/>
  <c r="BK129" i="12"/>
  <c r="J138" i="12"/>
  <c r="J129" i="12"/>
  <c r="BK135" i="12"/>
  <c r="BK128" i="12"/>
  <c r="BK161" i="2"/>
  <c r="BK149" i="2"/>
  <c r="J142" i="2"/>
  <c r="AS103" i="1"/>
  <c r="J151" i="2"/>
  <c r="BK144" i="2"/>
  <c r="BK136" i="2"/>
  <c r="AS96" i="1"/>
  <c r="J154" i="2"/>
  <c r="J145" i="2"/>
  <c r="BK139" i="2"/>
  <c r="J152" i="2"/>
  <c r="J139" i="2"/>
  <c r="BK133" i="2"/>
  <c r="AS99" i="1"/>
  <c r="J408" i="3"/>
  <c r="J404" i="3"/>
  <c r="BK397" i="3"/>
  <c r="J388" i="3"/>
  <c r="J385" i="3"/>
  <c r="J379" i="3"/>
  <c r="J368" i="3"/>
  <c r="J361" i="3"/>
  <c r="J351" i="3"/>
  <c r="J333" i="3"/>
  <c r="BK325" i="3"/>
  <c r="J318" i="3"/>
  <c r="J308" i="3"/>
  <c r="J293" i="3"/>
  <c r="BK282" i="3"/>
  <c r="BK275" i="3"/>
  <c r="J267" i="3"/>
  <c r="J261" i="3"/>
  <c r="J251" i="3"/>
  <c r="BK241" i="3"/>
  <c r="BK234" i="3"/>
  <c r="BK228" i="3"/>
  <c r="BK218" i="3"/>
  <c r="BK206" i="3"/>
  <c r="BK195" i="3"/>
  <c r="J187" i="3"/>
  <c r="J179" i="3"/>
  <c r="BK172" i="3"/>
  <c r="J162" i="3"/>
  <c r="BK405" i="3"/>
  <c r="J397" i="3"/>
  <c r="BK383" i="3"/>
  <c r="J375" i="3"/>
  <c r="J365" i="3"/>
  <c r="BK355" i="3"/>
  <c r="J349" i="3"/>
  <c r="BK343" i="3"/>
  <c r="J336" i="3"/>
  <c r="J332" i="3"/>
  <c r="BK317" i="3"/>
  <c r="J307" i="3"/>
  <c r="BK301" i="3"/>
  <c r="BK294" i="3"/>
  <c r="J288" i="3"/>
  <c r="J280" i="3"/>
  <c r="J273" i="3"/>
  <c r="BK264" i="3"/>
  <c r="BK256" i="3"/>
  <c r="J249" i="3"/>
  <c r="J242" i="3"/>
  <c r="BK232" i="3"/>
  <c r="J222" i="3"/>
  <c r="J216" i="3"/>
  <c r="J211" i="3"/>
  <c r="J174" i="3"/>
  <c r="BK170" i="3"/>
  <c r="J158" i="3"/>
  <c r="J414" i="3"/>
  <c r="BK409" i="3"/>
  <c r="BK388" i="3"/>
  <c r="BK382" i="3"/>
  <c r="BK377" i="3"/>
  <c r="J370" i="3"/>
  <c r="J362" i="3"/>
  <c r="BK353" i="3"/>
  <c r="J343" i="3"/>
  <c r="BK335" i="3"/>
  <c r="J326" i="3"/>
  <c r="J320" i="3"/>
  <c r="BK306" i="3"/>
  <c r="J301" i="3"/>
  <c r="BK296" i="3"/>
  <c r="BK286" i="3"/>
  <c r="BK273" i="3"/>
  <c r="BK268" i="3"/>
  <c r="J259" i="3"/>
  <c r="BK251" i="3"/>
  <c r="J243" i="3"/>
  <c r="BK233" i="3"/>
  <c r="BK226" i="3"/>
  <c r="BK213" i="3"/>
  <c r="J205" i="3"/>
  <c r="J200" i="3"/>
  <c r="BK194" i="3"/>
  <c r="J189" i="3"/>
  <c r="J184" i="3"/>
  <c r="BK177" i="3"/>
  <c r="BK167" i="3"/>
  <c r="J160" i="3"/>
  <c r="J411" i="3"/>
  <c r="J400" i="3"/>
  <c r="BK392" i="3"/>
  <c r="BK385" i="3"/>
  <c r="BK375" i="3"/>
  <c r="BK370" i="3"/>
  <c r="J359" i="3"/>
  <c r="BK350" i="3"/>
  <c r="J345" i="3"/>
  <c r="BK336" i="3"/>
  <c r="BK319" i="3"/>
  <c r="BK311" i="3"/>
  <c r="J299" i="3"/>
  <c r="BK290" i="3"/>
  <c r="J283" i="3"/>
  <c r="BK270" i="3"/>
  <c r="J260" i="3"/>
  <c r="J245" i="3"/>
  <c r="BK239" i="3"/>
  <c r="J232" i="3"/>
  <c r="J219" i="3"/>
  <c r="BK214" i="3"/>
  <c r="J203" i="3"/>
  <c r="J196" i="3"/>
  <c r="J182" i="3"/>
  <c r="BK174" i="3"/>
  <c r="BK164" i="3"/>
  <c r="BK158" i="3"/>
  <c r="J199" i="4"/>
  <c r="J191" i="4"/>
  <c r="BK179" i="4"/>
  <c r="J175" i="4"/>
  <c r="J168" i="4"/>
  <c r="J161" i="4"/>
  <c r="BK146" i="4"/>
  <c r="J203" i="4"/>
  <c r="BK198" i="4"/>
  <c r="J192" i="4"/>
  <c r="J179" i="4"/>
  <c r="BK162" i="4"/>
  <c r="J152" i="4"/>
  <c r="BK147" i="4"/>
  <c r="BK202" i="4"/>
  <c r="J198" i="4"/>
  <c r="J189" i="4"/>
  <c r="BK184" i="4"/>
  <c r="J172" i="4"/>
  <c r="BK160" i="4"/>
  <c r="BK153" i="4"/>
  <c r="BK143" i="4"/>
  <c r="BK189" i="4"/>
  <c r="BK177" i="4"/>
  <c r="BK171" i="4"/>
  <c r="J157" i="4"/>
  <c r="J153" i="4"/>
  <c r="J141" i="4"/>
  <c r="BK197" i="5"/>
  <c r="BK183" i="5"/>
  <c r="BK173" i="5"/>
  <c r="J160" i="5"/>
  <c r="J154" i="5"/>
  <c r="J146" i="5"/>
  <c r="BK140" i="5"/>
  <c r="J200" i="5"/>
  <c r="J194" i="5"/>
  <c r="BK190" i="5"/>
  <c r="J182" i="5"/>
  <c r="J171" i="5"/>
  <c r="J161" i="5"/>
  <c r="BK198" i="5"/>
  <c r="BK193" i="5"/>
  <c r="BK179" i="5"/>
  <c r="BK174" i="5"/>
  <c r="BK167" i="5"/>
  <c r="BK159" i="5"/>
  <c r="BK152" i="5"/>
  <c r="BK144" i="5"/>
  <c r="J201" i="5"/>
  <c r="J195" i="5"/>
  <c r="BK182" i="5"/>
  <c r="J170" i="5"/>
  <c r="BK163" i="5"/>
  <c r="J158" i="5"/>
  <c r="J149" i="5"/>
  <c r="BK143" i="5"/>
  <c r="J138" i="5"/>
  <c r="BK243" i="6"/>
  <c r="J232" i="6"/>
  <c r="BK225" i="6"/>
  <c r="BK216" i="6"/>
  <c r="BK206" i="6"/>
  <c r="J200" i="6"/>
  <c r="J196" i="6"/>
  <c r="BK187" i="6"/>
  <c r="BK174" i="6"/>
  <c r="BK158" i="6"/>
  <c r="J237" i="6"/>
  <c r="BK223" i="6"/>
  <c r="BK213" i="6"/>
  <c r="J205" i="6"/>
  <c r="BK197" i="6"/>
  <c r="J190" i="6"/>
  <c r="J182" i="6"/>
  <c r="BK168" i="6"/>
  <c r="BK162" i="6"/>
  <c r="J149" i="6"/>
  <c r="BK142" i="6"/>
  <c r="BK239" i="6"/>
  <c r="J231" i="6"/>
  <c r="J220" i="6"/>
  <c r="J217" i="6"/>
  <c r="J208" i="6"/>
  <c r="J193" i="6"/>
  <c r="BK185" i="6"/>
  <c r="BK180" i="6"/>
  <c r="BK171" i="6"/>
  <c r="J162" i="6"/>
  <c r="J157" i="6"/>
  <c r="J151" i="6"/>
  <c r="J144" i="6"/>
  <c r="J136" i="6"/>
  <c r="J241" i="6"/>
  <c r="BK234" i="6"/>
  <c r="BK230" i="6"/>
  <c r="J223" i="6"/>
  <c r="J218" i="6"/>
  <c r="J206" i="6"/>
  <c r="J201" i="6"/>
  <c r="BK191" i="6"/>
  <c r="BK181" i="6"/>
  <c r="J177" i="6"/>
  <c r="J171" i="6"/>
  <c r="BK159" i="6"/>
  <c r="J148" i="6"/>
  <c r="J141" i="6"/>
  <c r="BK169" i="7"/>
  <c r="J158" i="7"/>
  <c r="J147" i="7"/>
  <c r="BK138" i="7"/>
  <c r="BK132" i="7"/>
  <c r="J175" i="7"/>
  <c r="BK167" i="7"/>
  <c r="J160" i="7"/>
  <c r="J150" i="7"/>
  <c r="J134" i="7"/>
  <c r="J169" i="7"/>
  <c r="J159" i="7"/>
  <c r="J151" i="7"/>
  <c r="J142" i="7"/>
  <c r="J132" i="7"/>
  <c r="J164" i="7"/>
  <c r="BK157" i="7"/>
  <c r="BK150" i="7"/>
  <c r="BK144" i="7"/>
  <c r="J137" i="7"/>
  <c r="BK208" i="8"/>
  <c r="J200" i="8"/>
  <c r="J195" i="8"/>
  <c r="BK192" i="8"/>
  <c r="J181" i="8"/>
  <c r="J170" i="8"/>
  <c r="J164" i="8"/>
  <c r="BK156" i="8"/>
  <c r="J151" i="8"/>
  <c r="BK144" i="8"/>
  <c r="J137" i="8"/>
  <c r="J204" i="8"/>
  <c r="BK200" i="8"/>
  <c r="J198" i="8"/>
  <c r="BK189" i="8"/>
  <c r="J183" i="8"/>
  <c r="J179" i="8"/>
  <c r="J159" i="8"/>
  <c r="J155" i="8"/>
  <c r="J143" i="8"/>
  <c r="J136" i="8"/>
  <c r="J132" i="8"/>
  <c r="BK204" i="8"/>
  <c r="J197" i="8"/>
  <c r="J190" i="8"/>
  <c r="J182" i="8"/>
  <c r="BK176" i="8"/>
  <c r="J171" i="8"/>
  <c r="J163" i="8"/>
  <c r="BK153" i="8"/>
  <c r="J144" i="8"/>
  <c r="J138" i="8"/>
  <c r="BK185" i="8"/>
  <c r="J176" i="8"/>
  <c r="J168" i="8"/>
  <c r="BK161" i="8"/>
  <c r="J148" i="8"/>
  <c r="J141" i="8"/>
  <c r="BK131" i="8"/>
  <c r="J139" i="9"/>
  <c r="BK132" i="9"/>
  <c r="BK128" i="9"/>
  <c r="J145" i="9"/>
  <c r="BK134" i="9"/>
  <c r="BK145" i="9"/>
  <c r="J136" i="9"/>
  <c r="J144" i="9"/>
  <c r="J134" i="9"/>
  <c r="BK157" i="10"/>
  <c r="J149" i="10"/>
  <c r="J137" i="10"/>
  <c r="J157" i="10"/>
  <c r="J150" i="10"/>
  <c r="J144" i="10"/>
  <c r="BK134" i="10"/>
  <c r="J154" i="10"/>
  <c r="J142" i="10"/>
  <c r="BK132" i="10"/>
  <c r="BK151" i="10"/>
  <c r="J145" i="10"/>
  <c r="BK140" i="10"/>
  <c r="BK131" i="10"/>
  <c r="BK149" i="11"/>
  <c r="J141" i="11"/>
  <c r="J132" i="11"/>
  <c r="J155" i="11"/>
  <c r="BK145" i="11"/>
  <c r="J139" i="11"/>
  <c r="BK155" i="11"/>
  <c r="J145" i="11"/>
  <c r="BK139" i="11"/>
  <c r="J133" i="11"/>
  <c r="J130" i="11"/>
  <c r="J125" i="12"/>
  <c r="BK134" i="12"/>
  <c r="J128" i="12"/>
  <c r="BK142" i="12"/>
  <c r="J131" i="12"/>
  <c r="J144" i="12"/>
  <c r="J132" i="12"/>
  <c r="J126" i="12"/>
  <c r="J157" i="2"/>
  <c r="BK151" i="2"/>
  <c r="J144" i="2"/>
  <c r="BK135" i="2"/>
  <c r="J162" i="2"/>
  <c r="BK158" i="2"/>
  <c r="BK154" i="2"/>
  <c r="BK150" i="2"/>
  <c r="J143" i="2"/>
  <c r="J134" i="2"/>
  <c r="BK163" i="2"/>
  <c r="J161" i="2"/>
  <c r="J153" i="2"/>
  <c r="BK146" i="2"/>
  <c r="J141" i="2"/>
  <c r="BK134" i="2"/>
  <c r="BK145" i="2"/>
  <c r="BK132" i="2"/>
  <c r="BK418" i="3"/>
  <c r="J413" i="3"/>
  <c r="J406" i="3"/>
  <c r="BK403" i="3"/>
  <c r="J398" i="3"/>
  <c r="BK393" i="3"/>
  <c r="J383" i="3"/>
  <c r="BK372" i="3"/>
  <c r="BK366" i="3"/>
  <c r="BK356" i="3"/>
  <c r="J341" i="3"/>
  <c r="BK331" i="3"/>
  <c r="BK322" i="3"/>
  <c r="J312" i="3"/>
  <c r="J303" i="3"/>
  <c r="BK292" i="3"/>
  <c r="BK279" i="3"/>
  <c r="J269" i="3"/>
  <c r="BK263" i="3"/>
  <c r="BK255" i="3"/>
  <c r="BK242" i="3"/>
  <c r="BK236" i="3"/>
  <c r="J229" i="3"/>
  <c r="BK220" i="3"/>
  <c r="J210" i="3"/>
  <c r="J201" i="3"/>
  <c r="BK188" i="3"/>
  <c r="J181" i="3"/>
  <c r="BK175" i="3"/>
  <c r="J166" i="3"/>
  <c r="BK159" i="3"/>
  <c r="BK398" i="3"/>
  <c r="BK389" i="3"/>
  <c r="J377" i="3"/>
  <c r="J369" i="3"/>
  <c r="BK359" i="3"/>
  <c r="J353" i="3"/>
  <c r="BK345" i="3"/>
  <c r="BK341" i="3"/>
  <c r="BK333" i="3"/>
  <c r="J319" i="3"/>
  <c r="BK312" i="3"/>
  <c r="BK305" i="3"/>
  <c r="J296" i="3"/>
  <c r="J290" i="3"/>
  <c r="J282" i="3"/>
  <c r="J278" i="3"/>
  <c r="BK269" i="3"/>
  <c r="J263" i="3"/>
  <c r="J253" i="3"/>
  <c r="BK248" i="3"/>
  <c r="BK237" i="3"/>
  <c r="BK229" i="3"/>
  <c r="BK221" i="3"/>
  <c r="J213" i="3"/>
  <c r="BK208" i="3"/>
  <c r="J207" i="3"/>
  <c r="BK198" i="3"/>
  <c r="BK196" i="3"/>
  <c r="J195" i="3"/>
  <c r="J194" i="3"/>
  <c r="J193" i="3"/>
  <c r="BK189" i="3"/>
  <c r="J188" i="3"/>
  <c r="BK183" i="3"/>
  <c r="BK179" i="3"/>
  <c r="J178" i="3"/>
  <c r="J177" i="3"/>
  <c r="J176" i="3"/>
  <c r="J173" i="3"/>
  <c r="J165" i="3"/>
  <c r="J417" i="3"/>
  <c r="J403" i="3"/>
  <c r="BK387" i="3"/>
  <c r="J381" i="3"/>
  <c r="BK373" i="3"/>
  <c r="BK365" i="3"/>
  <c r="BK358" i="3"/>
  <c r="J352" i="3"/>
  <c r="BK337" i="3"/>
  <c r="J328" i="3"/>
  <c r="J321" i="3"/>
  <c r="BK307" i="3"/>
  <c r="BK303" i="3"/>
  <c r="BK297" i="3"/>
  <c r="BK288" i="3"/>
  <c r="BK283" i="3"/>
  <c r="BK267" i="3"/>
  <c r="BK261" i="3"/>
  <c r="J256" i="3"/>
  <c r="BK244" i="3"/>
  <c r="J235" i="3"/>
  <c r="J228" i="3"/>
  <c r="BK219" i="3"/>
  <c r="BK209" i="3"/>
  <c r="J199" i="3"/>
  <c r="BK193" i="3"/>
  <c r="BK187" i="3"/>
  <c r="BK181" i="3"/>
  <c r="BK168" i="3"/>
  <c r="BK161" i="3"/>
  <c r="J415" i="3"/>
  <c r="J401" i="3"/>
  <c r="J393" i="3"/>
  <c r="BK381" i="3"/>
  <c r="J373" i="3"/>
  <c r="BK364" i="3"/>
  <c r="J358" i="3"/>
  <c r="BK349" i="3"/>
  <c r="J346" i="3"/>
  <c r="J337" i="3"/>
  <c r="BK328" i="3"/>
  <c r="J315" i="3"/>
  <c r="BK308" i="3"/>
  <c r="J294" i="3"/>
  <c r="J281" i="3"/>
  <c r="J264" i="3"/>
  <c r="J255" i="3"/>
  <c r="J244" i="3"/>
  <c r="J237" i="3"/>
  <c r="J221" i="3"/>
  <c r="BK216" i="3"/>
  <c r="BK207" i="3"/>
  <c r="BK200" i="3"/>
  <c r="J192" i="3"/>
  <c r="J180" i="3"/>
  <c r="J172" i="3"/>
  <c r="J163" i="3"/>
  <c r="BK157" i="3"/>
  <c r="J196" i="4"/>
  <c r="BK185" i="4"/>
  <c r="J178" i="4"/>
  <c r="J167" i="4"/>
  <c r="BK152" i="4"/>
  <c r="J142" i="4"/>
  <c r="J200" i="4"/>
  <c r="J195" i="4"/>
  <c r="J187" i="4"/>
  <c r="J177" i="4"/>
  <c r="BK175" i="4"/>
  <c r="J174" i="4"/>
  <c r="J173" i="4"/>
  <c r="J171" i="4"/>
  <c r="BK170" i="4"/>
  <c r="BK169" i="4"/>
  <c r="BK167" i="4"/>
  <c r="BK165" i="4"/>
  <c r="J164" i="4"/>
  <c r="BK161" i="4"/>
  <c r="J150" i="4"/>
  <c r="J143" i="4"/>
  <c r="BK203" i="4"/>
  <c r="BK200" i="4"/>
  <c r="BK191" i="4"/>
  <c r="J186" i="4"/>
  <c r="BK168" i="4"/>
  <c r="J158" i="4"/>
  <c r="BK148" i="4"/>
  <c r="BK192" i="4"/>
  <c r="BK186" i="4"/>
  <c r="BK180" i="4"/>
  <c r="BK173" i="4"/>
  <c r="BK164" i="4"/>
  <c r="BK154" i="4"/>
  <c r="BK142" i="4"/>
  <c r="BK188" i="5"/>
  <c r="J176" i="5"/>
  <c r="J169" i="5"/>
  <c r="J157" i="5"/>
  <c r="J143" i="5"/>
  <c r="BK138" i="5"/>
  <c r="BK199" i="5"/>
  <c r="J193" i="5"/>
  <c r="J188" i="5"/>
  <c r="J183" i="5"/>
  <c r="BK169" i="5"/>
  <c r="BK162" i="5"/>
  <c r="BK137" i="5"/>
  <c r="BK194" i="5"/>
  <c r="BK186" i="5"/>
  <c r="BK172" i="5"/>
  <c r="BK164" i="5"/>
  <c r="BK157" i="5"/>
  <c r="BK151" i="5"/>
  <c r="BK141" i="5"/>
  <c r="J199" i="5"/>
  <c r="J186" i="5"/>
  <c r="J173" i="5"/>
  <c r="J166" i="5"/>
  <c r="BK160" i="5"/>
  <c r="BK154" i="5"/>
  <c r="BK146" i="5"/>
  <c r="J140" i="5"/>
  <c r="BK246" i="6"/>
  <c r="J233" i="6"/>
  <c r="BK229" i="6"/>
  <c r="BK221" i="6"/>
  <c r="J214" i="6"/>
  <c r="BK205" i="6"/>
  <c r="J197" i="6"/>
  <c r="BK190" i="6"/>
  <c r="BK182" i="6"/>
  <c r="BK178" i="6"/>
  <c r="BK164" i="6"/>
  <c r="BK157" i="6"/>
  <c r="J153" i="6"/>
  <c r="J236" i="6"/>
  <c r="J222" i="6"/>
  <c r="J211" i="6"/>
  <c r="BK204" i="6"/>
  <c r="J195" i="6"/>
  <c r="BK186" i="6"/>
  <c r="BK170" i="6"/>
  <c r="J167" i="6"/>
  <c r="BK160" i="6"/>
  <c r="BK148" i="6"/>
  <c r="BK140" i="6"/>
  <c r="BK247" i="6"/>
  <c r="BK237" i="6"/>
  <c r="J229" i="6"/>
  <c r="BK218" i="6"/>
  <c r="BK207" i="6"/>
  <c r="BK196" i="6"/>
  <c r="J189" i="6"/>
  <c r="J181" i="6"/>
  <c r="J174" i="6"/>
  <c r="J170" i="6"/>
  <c r="J165" i="6"/>
  <c r="J158" i="6"/>
  <c r="BK154" i="6"/>
  <c r="J147" i="6"/>
  <c r="J140" i="6"/>
  <c r="J243" i="6"/>
  <c r="BK238" i="6"/>
  <c r="BK233" i="6"/>
  <c r="J225" i="6"/>
  <c r="J221" i="6"/>
  <c r="BK214" i="6"/>
  <c r="BK209" i="6"/>
  <c r="BK200" i="6"/>
  <c r="J192" i="6"/>
  <c r="BK183" i="6"/>
  <c r="BK176" i="6"/>
  <c r="J168" i="6"/>
  <c r="J163" i="6"/>
  <c r="BK150" i="6"/>
  <c r="J139" i="6"/>
  <c r="J171" i="7"/>
  <c r="BK164" i="7"/>
  <c r="J152" i="7"/>
  <c r="J144" i="7"/>
  <c r="BK137" i="7"/>
  <c r="BK176" i="7"/>
  <c r="BK171" i="7"/>
  <c r="BK166" i="7"/>
  <c r="BK158" i="7"/>
  <c r="J148" i="7"/>
  <c r="J135" i="7"/>
  <c r="J173" i="7"/>
  <c r="BK161" i="7"/>
  <c r="BK154" i="7"/>
  <c r="J146" i="7"/>
  <c r="BK140" i="7"/>
  <c r="J170" i="7"/>
  <c r="J163" i="7"/>
  <c r="J155" i="7"/>
  <c r="J149" i="7"/>
  <c r="BK146" i="7"/>
  <c r="J138" i="7"/>
  <c r="BK131" i="7"/>
  <c r="BK206" i="8"/>
  <c r="BK199" i="8"/>
  <c r="J194" i="8"/>
  <c r="J191" i="8"/>
  <c r="BK184" i="8"/>
  <c r="BK173" i="8"/>
  <c r="BK168" i="8"/>
  <c r="BK163" i="8"/>
  <c r="BK148" i="8"/>
  <c r="BK147" i="8"/>
  <c r="J146" i="8"/>
  <c r="BK138" i="8"/>
  <c r="BK209" i="8"/>
  <c r="BK202" i="8"/>
  <c r="BK194" i="8"/>
  <c r="J186" i="8"/>
  <c r="J178" i="8"/>
  <c r="J161" i="8"/>
  <c r="BK157" i="8"/>
  <c r="J145" i="8"/>
  <c r="BK135" i="8"/>
  <c r="J206" i="8"/>
  <c r="BK203" i="8"/>
  <c r="J193" i="8"/>
  <c r="BK186" i="8"/>
  <c r="J184" i="8"/>
  <c r="BK178" i="8"/>
  <c r="BK172" i="8"/>
  <c r="BK165" i="8"/>
  <c r="BK154" i="8"/>
  <c r="BK145" i="8"/>
  <c r="BK139" i="8"/>
  <c r="J192" i="8"/>
  <c r="J177" i="8"/>
  <c r="J169" i="8"/>
  <c r="BK166" i="8"/>
  <c r="BK158" i="8"/>
  <c r="J154" i="8"/>
  <c r="J142" i="8"/>
  <c r="BK132" i="8"/>
  <c r="BK140" i="9"/>
  <c r="J133" i="9"/>
  <c r="J129" i="9"/>
  <c r="BK146" i="9"/>
  <c r="J141" i="9"/>
  <c r="BK129" i="9"/>
  <c r="J138" i="9"/>
  <c r="J128" i="9"/>
  <c r="BK135" i="9"/>
  <c r="BK130" i="10"/>
  <c r="BK145" i="10"/>
  <c r="J132" i="10"/>
  <c r="BK156" i="10"/>
  <c r="J143" i="10"/>
  <c r="BK133" i="10"/>
  <c r="BK154" i="10"/>
  <c r="BK148" i="10"/>
  <c r="BK137" i="10"/>
  <c r="J133" i="10"/>
  <c r="BK148" i="11"/>
  <c r="BK142" i="11"/>
  <c r="J134" i="11"/>
  <c r="BK150" i="11"/>
  <c r="BK141" i="11"/>
  <c r="J136" i="11"/>
  <c r="J150" i="11"/>
  <c r="J144" i="11"/>
  <c r="BK137" i="11"/>
  <c r="BK132" i="11"/>
  <c r="J133" i="12"/>
  <c r="J140" i="12"/>
  <c r="BK133" i="12"/>
  <c r="BK126" i="12"/>
  <c r="J141" i="12"/>
  <c r="BK130" i="12"/>
  <c r="J142" i="12"/>
  <c r="J127" i="12"/>
  <c r="BK160" i="2"/>
  <c r="BK155" i="2"/>
  <c r="BK147" i="2"/>
  <c r="BK141" i="2"/>
  <c r="J163" i="2"/>
  <c r="J156" i="2"/>
  <c r="BK153" i="2"/>
  <c r="J146" i="2"/>
  <c r="J138" i="2"/>
  <c r="BK130" i="2"/>
  <c r="BK159" i="2"/>
  <c r="BK157" i="2"/>
  <c r="J147" i="2"/>
  <c r="BK143" i="2"/>
  <c r="J135" i="2"/>
  <c r="BK148" i="2"/>
  <c r="BK138" i="2"/>
  <c r="J131" i="2"/>
  <c r="J418" i="3"/>
  <c r="BK414" i="3"/>
  <c r="BK407" i="3"/>
  <c r="BK401" i="3"/>
  <c r="J394" i="3"/>
  <c r="J387" i="3"/>
  <c r="J378" i="3"/>
  <c r="BK367" i="3"/>
  <c r="J360" i="3"/>
  <c r="J338" i="3"/>
  <c r="BK326" i="3"/>
  <c r="BK321" i="3"/>
  <c r="J310" i="3"/>
  <c r="J300" i="3"/>
  <c r="J287" i="3"/>
  <c r="BK281" i="3"/>
  <c r="J272" i="3"/>
  <c r="BK265" i="3"/>
  <c r="BK257" i="3"/>
  <c r="J248" i="3"/>
  <c r="J240" i="3"/>
  <c r="BK231" i="3"/>
  <c r="J225" i="3"/>
  <c r="J215" i="3"/>
  <c r="BK205" i="3"/>
  <c r="BK190" i="3"/>
  <c r="BK182" i="3"/>
  <c r="BK173" i="3"/>
  <c r="J161" i="3"/>
  <c r="BK404" i="3"/>
  <c r="BK394" i="3"/>
  <c r="J382" i="3"/>
  <c r="BK374" i="3"/>
  <c r="J367" i="3"/>
  <c r="J356" i="3"/>
  <c r="J350" i="3"/>
  <c r="BK344" i="3"/>
  <c r="BK339" i="3"/>
  <c r="BK324" i="3"/>
  <c r="BK313" i="3"/>
  <c r="J306" i="3"/>
  <c r="J298" i="3"/>
  <c r="BK291" i="3"/>
  <c r="J286" i="3"/>
  <c r="BK278" i="3"/>
  <c r="J270" i="3"/>
  <c r="BK260" i="3"/>
  <c r="BK252" i="3"/>
  <c r="J247" i="3"/>
  <c r="J234" i="3"/>
  <c r="J224" i="3"/>
  <c r="J218" i="3"/>
  <c r="J212" i="3"/>
  <c r="J209" i="3"/>
  <c r="J171" i="3"/>
  <c r="J164" i="3"/>
  <c r="BK415" i="3"/>
  <c r="BK411" i="3"/>
  <c r="BK395" i="3"/>
  <c r="J384" i="3"/>
  <c r="BK371" i="3"/>
  <c r="BK363" i="3"/>
  <c r="BK354" i="3"/>
  <c r="BK348" i="3"/>
  <c r="BK342" i="3"/>
  <c r="J331" i="3"/>
  <c r="J322" i="3"/>
  <c r="J317" i="3"/>
  <c r="J305" i="3"/>
  <c r="J302" i="3"/>
  <c r="BK293" i="3"/>
  <c r="J285" i="3"/>
  <c r="J271" i="3"/>
  <c r="BK262" i="3"/>
  <c r="J257" i="3"/>
  <c r="BK247" i="3"/>
  <c r="J236" i="3"/>
  <c r="J230" i="3"/>
  <c r="BK224" i="3"/>
  <c r="BK211" i="3"/>
  <c r="J202" i="3"/>
  <c r="J198" i="3"/>
  <c r="J191" i="3"/>
  <c r="J185" i="3"/>
  <c r="BK180" i="3"/>
  <c r="J170" i="3"/>
  <c r="BK163" i="3"/>
  <c r="J157" i="3"/>
  <c r="BK406" i="3"/>
  <c r="J390" i="3"/>
  <c r="BK384" i="3"/>
  <c r="J374" i="3"/>
  <c r="BK368" i="3"/>
  <c r="BK361" i="3"/>
  <c r="BK351" i="3"/>
  <c r="BK347" i="3"/>
  <c r="BK338" i="3"/>
  <c r="BK332" i="3"/>
  <c r="BK318" i="3"/>
  <c r="BK310" i="3"/>
  <c r="BK298" i="3"/>
  <c r="BK285" i="3"/>
  <c r="J266" i="3"/>
  <c r="J258" i="3"/>
  <c r="J250" i="3"/>
  <c r="J241" i="3"/>
  <c r="J226" i="3"/>
  <c r="J217" i="3"/>
  <c r="J206" i="3"/>
  <c r="BK199" i="3"/>
  <c r="BK191" i="3"/>
  <c r="BK178" i="3"/>
  <c r="J168" i="3"/>
  <c r="BK162" i="3"/>
  <c r="J202" i="4"/>
  <c r="BK193" i="4"/>
  <c r="J181" i="4"/>
  <c r="J170" i="4"/>
  <c r="J165" i="4"/>
  <c r="J160" i="4"/>
  <c r="J145" i="4"/>
  <c r="BK201" i="4"/>
  <c r="J194" i="4"/>
  <c r="J185" i="4"/>
  <c r="BK178" i="4"/>
  <c r="BK157" i="4"/>
  <c r="J148" i="4"/>
  <c r="J188" i="4"/>
  <c r="BK174" i="4"/>
  <c r="J156" i="4"/>
  <c r="BK150" i="4"/>
  <c r="BK141" i="4"/>
  <c r="J184" i="4"/>
  <c r="BK176" i="4"/>
  <c r="BK158" i="4"/>
  <c r="BK155" i="4"/>
  <c r="BK145" i="4"/>
  <c r="BK138" i="4"/>
  <c r="J192" i="5"/>
  <c r="J179" i="5"/>
  <c r="BK170" i="5"/>
  <c r="BK158" i="5"/>
  <c r="BK153" i="5"/>
  <c r="J142" i="5"/>
  <c r="J203" i="5"/>
  <c r="J197" i="5"/>
  <c r="BK192" i="5"/>
  <c r="J187" i="5"/>
  <c r="J172" i="5"/>
  <c r="J165" i="5"/>
  <c r="J152" i="5"/>
  <c r="J191" i="5"/>
  <c r="J184" i="5"/>
  <c r="BK177" i="5"/>
  <c r="BK171" i="5"/>
  <c r="J163" i="5"/>
  <c r="J155" i="5"/>
  <c r="BK147" i="5"/>
  <c r="BK139" i="5"/>
  <c r="J198" i="5"/>
  <c r="BK187" i="5"/>
  <c r="J177" i="5"/>
  <c r="J167" i="5"/>
  <c r="BK161" i="5"/>
  <c r="BK156" i="5"/>
  <c r="J147" i="5"/>
  <c r="J144" i="5"/>
  <c r="J139" i="5"/>
  <c r="BK244" i="6"/>
  <c r="J238" i="6"/>
  <c r="J228" i="6"/>
  <c r="BK220" i="6"/>
  <c r="BK212" i="6"/>
  <c r="J203" i="6"/>
  <c r="BK198" i="6"/>
  <c r="BK189" i="6"/>
  <c r="J180" i="6"/>
  <c r="BK177" i="6"/>
  <c r="J160" i="6"/>
  <c r="J155" i="6"/>
  <c r="J244" i="6"/>
  <c r="BK224" i="6"/>
  <c r="J216" i="6"/>
  <c r="J207" i="6"/>
  <c r="J199" i="6"/>
  <c r="J191" i="6"/>
  <c r="J183" i="6"/>
  <c r="J166" i="6"/>
  <c r="BK153" i="6"/>
  <c r="BK145" i="6"/>
  <c r="J250" i="6"/>
  <c r="J246" i="6"/>
  <c r="J235" i="6"/>
  <c r="J226" i="6"/>
  <c r="J212" i="6"/>
  <c r="J209" i="6"/>
  <c r="BK199" i="6"/>
  <c r="BK192" i="6"/>
  <c r="J184" i="6"/>
  <c r="BK175" i="6"/>
  <c r="BK169" i="6"/>
  <c r="BK163" i="6"/>
  <c r="J156" i="6"/>
  <c r="J150" i="6"/>
  <c r="J142" i="6"/>
  <c r="BK245" i="6"/>
  <c r="J239" i="6"/>
  <c r="BK231" i="6"/>
  <c r="J224" i="6"/>
  <c r="BK219" i="6"/>
  <c r="J213" i="6"/>
  <c r="BK203" i="6"/>
  <c r="J198" i="6"/>
  <c r="J186" i="6"/>
  <c r="J179" i="6"/>
  <c r="J175" i="6"/>
  <c r="BK167" i="6"/>
  <c r="J154" i="6"/>
  <c r="BK147" i="6"/>
  <c r="J172" i="7"/>
  <c r="J167" i="7"/>
  <c r="BK153" i="7"/>
  <c r="BK145" i="7"/>
  <c r="J141" i="7"/>
  <c r="BK134" i="7"/>
  <c r="BK173" i="7"/>
  <c r="BK170" i="7"/>
  <c r="J161" i="7"/>
  <c r="J154" i="7"/>
  <c r="BK139" i="7"/>
  <c r="BK175" i="7"/>
  <c r="BK163" i="7"/>
  <c r="J153" i="7"/>
  <c r="J145" i="7"/>
  <c r="J139" i="7"/>
  <c r="J166" i="7"/>
  <c r="BK160" i="7"/>
  <c r="J156" i="7"/>
  <c r="BK147" i="7"/>
  <c r="BK142" i="7"/>
  <c r="BK136" i="7"/>
  <c r="J187" i="8"/>
  <c r="BK171" i="8"/>
  <c r="J165" i="8"/>
  <c r="BK159" i="8"/>
  <c r="BK152" i="8"/>
  <c r="J149" i="8"/>
  <c r="BK140" i="8"/>
  <c r="BK136" i="8"/>
  <c r="J203" i="8"/>
  <c r="J199" i="8"/>
  <c r="BK190" i="8"/>
  <c r="BK187" i="8"/>
  <c r="BK180" i="8"/>
  <c r="BK174" i="8"/>
  <c r="BK160" i="8"/>
  <c r="BK151" i="8"/>
  <c r="BK142" i="8"/>
  <c r="BK137" i="8"/>
  <c r="J133" i="8"/>
  <c r="J205" i="8"/>
  <c r="BK201" i="8"/>
  <c r="BK191" i="8"/>
  <c r="J185" i="8"/>
  <c r="BK179" i="8"/>
  <c r="BK175" i="8"/>
  <c r="J166" i="8"/>
  <c r="J156" i="8"/>
  <c r="BK146" i="8"/>
  <c r="J140" i="8"/>
  <c r="BK197" i="8"/>
  <c r="J180" i="8"/>
  <c r="J175" i="8"/>
  <c r="BK167" i="8"/>
  <c r="J157" i="8"/>
  <c r="J152" i="8"/>
  <c r="J135" i="8"/>
  <c r="BK141" i="9"/>
  <c r="BK136" i="9"/>
  <c r="BK130" i="9"/>
  <c r="J149" i="9"/>
  <c r="BK142" i="9"/>
  <c r="BK149" i="9"/>
  <c r="BK144" i="9"/>
  <c r="BK133" i="9"/>
  <c r="J142" i="9"/>
  <c r="J131" i="9"/>
  <c r="J159" i="10"/>
  <c r="J152" i="10"/>
  <c r="J136" i="10"/>
  <c r="J156" i="10"/>
  <c r="J148" i="10"/>
  <c r="BK142" i="10"/>
  <c r="J131" i="10"/>
  <c r="J151" i="10"/>
  <c r="BK136" i="10"/>
  <c r="J153" i="10"/>
  <c r="BK149" i="10"/>
  <c r="BK143" i="10"/>
  <c r="J134" i="10"/>
  <c r="J152" i="11"/>
  <c r="J143" i="11"/>
  <c r="BK136" i="11"/>
  <c r="BK130" i="11"/>
  <c r="BK152" i="11"/>
  <c r="BK144" i="11"/>
  <c r="J138" i="11"/>
  <c r="BK133" i="11"/>
  <c r="BK147" i="11"/>
  <c r="J135" i="11"/>
  <c r="BK138" i="11"/>
  <c r="BK132" i="12"/>
  <c r="BK138" i="12"/>
  <c r="J130" i="12"/>
  <c r="BK144" i="12"/>
  <c r="J134" i="12"/>
  <c r="BK127" i="12"/>
  <c r="BK141" i="12"/>
  <c r="BK131" i="12"/>
  <c r="BK125" i="12"/>
  <c r="R323" i="3" l="1"/>
  <c r="BK129" i="2"/>
  <c r="BK137" i="2"/>
  <c r="J137" i="2" s="1"/>
  <c r="J103" i="2" s="1"/>
  <c r="R156" i="3"/>
  <c r="R169" i="3"/>
  <c r="T186" i="3"/>
  <c r="P223" i="3"/>
  <c r="T227" i="3"/>
  <c r="R238" i="3"/>
  <c r="P246" i="3"/>
  <c r="R254" i="3"/>
  <c r="BK277" i="3"/>
  <c r="J277" i="3"/>
  <c r="J113" i="3" s="1"/>
  <c r="BK289" i="3"/>
  <c r="J289" i="3"/>
  <c r="J114" i="3"/>
  <c r="BK295" i="3"/>
  <c r="J295" i="3"/>
  <c r="J115" i="3"/>
  <c r="BK309" i="3"/>
  <c r="J309" i="3" s="1"/>
  <c r="J116" i="3" s="1"/>
  <c r="BK316" i="3"/>
  <c r="J316" i="3"/>
  <c r="J117" i="3" s="1"/>
  <c r="BK329" i="3"/>
  <c r="J329" i="3"/>
  <c r="J120" i="3"/>
  <c r="BK340" i="3"/>
  <c r="J340" i="3"/>
  <c r="J121" i="3"/>
  <c r="R357" i="3"/>
  <c r="P376" i="3"/>
  <c r="BK391" i="3"/>
  <c r="J391" i="3"/>
  <c r="J124" i="3"/>
  <c r="BK396" i="3"/>
  <c r="J396" i="3" s="1"/>
  <c r="J125" i="3" s="1"/>
  <c r="BK399" i="3"/>
  <c r="J399" i="3" s="1"/>
  <c r="J126" i="3" s="1"/>
  <c r="BK402" i="3"/>
  <c r="J402" i="3"/>
  <c r="J127" i="3" s="1"/>
  <c r="BK412" i="3"/>
  <c r="J412" i="3"/>
  <c r="J129" i="3"/>
  <c r="BK416" i="3"/>
  <c r="J416" i="3" s="1"/>
  <c r="J130" i="3" s="1"/>
  <c r="R140" i="4"/>
  <c r="R144" i="4"/>
  <c r="R151" i="4"/>
  <c r="R159" i="4"/>
  <c r="R166" i="4"/>
  <c r="T182" i="4"/>
  <c r="R190" i="4"/>
  <c r="T197" i="4"/>
  <c r="P136" i="5"/>
  <c r="BK150" i="5"/>
  <c r="J150" i="5" s="1"/>
  <c r="J104" i="5" s="1"/>
  <c r="BK175" i="5"/>
  <c r="J175" i="5" s="1"/>
  <c r="J105" i="5" s="1"/>
  <c r="P181" i="5"/>
  <c r="P189" i="5"/>
  <c r="P138" i="6"/>
  <c r="BK146" i="6"/>
  <c r="J146" i="6"/>
  <c r="J105" i="6"/>
  <c r="BK161" i="6"/>
  <c r="J161" i="6" s="1"/>
  <c r="J106" i="6" s="1"/>
  <c r="R188" i="6"/>
  <c r="R242" i="6"/>
  <c r="BK130" i="7"/>
  <c r="J130" i="7" s="1"/>
  <c r="J102" i="7" s="1"/>
  <c r="BK162" i="7"/>
  <c r="J162" i="7" s="1"/>
  <c r="J103" i="7" s="1"/>
  <c r="P174" i="7"/>
  <c r="P130" i="8"/>
  <c r="R196" i="8"/>
  <c r="R207" i="8"/>
  <c r="P127" i="9"/>
  <c r="P137" i="9"/>
  <c r="BK143" i="9"/>
  <c r="J143" i="9" s="1"/>
  <c r="J102" i="9" s="1"/>
  <c r="P129" i="10"/>
  <c r="R138" i="10"/>
  <c r="R141" i="10"/>
  <c r="P146" i="10"/>
  <c r="BK155" i="10"/>
  <c r="J155" i="10" s="1"/>
  <c r="J104" i="10" s="1"/>
  <c r="T129" i="11"/>
  <c r="R140" i="11"/>
  <c r="T146" i="11"/>
  <c r="T154" i="11"/>
  <c r="T153" i="11"/>
  <c r="R129" i="2"/>
  <c r="R137" i="2"/>
  <c r="T156" i="3"/>
  <c r="P169" i="3"/>
  <c r="BK204" i="3"/>
  <c r="J204" i="3" s="1"/>
  <c r="J105" i="3" s="1"/>
  <c r="R223" i="3"/>
  <c r="R227" i="3"/>
  <c r="BK238" i="3"/>
  <c r="J238" i="3" s="1"/>
  <c r="J108" i="3" s="1"/>
  <c r="R246" i="3"/>
  <c r="T254" i="3"/>
  <c r="P277" i="3"/>
  <c r="P289" i="3"/>
  <c r="R295" i="3"/>
  <c r="R309" i="3"/>
  <c r="R316" i="3"/>
  <c r="R329" i="3"/>
  <c r="P340" i="3"/>
  <c r="BK357" i="3"/>
  <c r="J357" i="3" s="1"/>
  <c r="J122" i="3" s="1"/>
  <c r="R376" i="3"/>
  <c r="P391" i="3"/>
  <c r="T396" i="3"/>
  <c r="T399" i="3"/>
  <c r="R402" i="3"/>
  <c r="P412" i="3"/>
  <c r="P416" i="3"/>
  <c r="BK140" i="4"/>
  <c r="J140" i="4" s="1"/>
  <c r="J104" i="4" s="1"/>
  <c r="BK144" i="4"/>
  <c r="J144" i="4"/>
  <c r="J105" i="4" s="1"/>
  <c r="BK151" i="4"/>
  <c r="J151" i="4" s="1"/>
  <c r="J106" i="4" s="1"/>
  <c r="BK159" i="4"/>
  <c r="J159" i="4" s="1"/>
  <c r="J107" i="4" s="1"/>
  <c r="BK166" i="4"/>
  <c r="J166" i="4" s="1"/>
  <c r="J108" i="4" s="1"/>
  <c r="BK182" i="4"/>
  <c r="J182" i="4"/>
  <c r="J109" i="4" s="1"/>
  <c r="BK190" i="4"/>
  <c r="J190" i="4" s="1"/>
  <c r="J110" i="4" s="1"/>
  <c r="BK197" i="4"/>
  <c r="J197" i="4" s="1"/>
  <c r="J111" i="4" s="1"/>
  <c r="BK136" i="5"/>
  <c r="J136" i="5" s="1"/>
  <c r="J102" i="5" s="1"/>
  <c r="R150" i="5"/>
  <c r="T175" i="5"/>
  <c r="BK181" i="5"/>
  <c r="J181" i="5" s="1"/>
  <c r="J108" i="5" s="1"/>
  <c r="T189" i="5"/>
  <c r="R138" i="6"/>
  <c r="T146" i="6"/>
  <c r="P161" i="6"/>
  <c r="BK188" i="6"/>
  <c r="J188" i="6" s="1"/>
  <c r="J107" i="6" s="1"/>
  <c r="BK242" i="6"/>
  <c r="J242" i="6"/>
  <c r="J108" i="6" s="1"/>
  <c r="T130" i="7"/>
  <c r="R162" i="7"/>
  <c r="T174" i="7"/>
  <c r="R130" i="8"/>
  <c r="R129" i="8" s="1"/>
  <c r="R128" i="8" s="1"/>
  <c r="P196" i="8"/>
  <c r="P207" i="8"/>
  <c r="T127" i="9"/>
  <c r="R137" i="9"/>
  <c r="P143" i="9"/>
  <c r="BK129" i="10"/>
  <c r="J129" i="10" s="1"/>
  <c r="J100" i="10" s="1"/>
  <c r="BK138" i="10"/>
  <c r="J138" i="10" s="1"/>
  <c r="J101" i="10" s="1"/>
  <c r="BK141" i="10"/>
  <c r="J141" i="10"/>
  <c r="J102" i="10" s="1"/>
  <c r="BK146" i="10"/>
  <c r="J146" i="10" s="1"/>
  <c r="J103" i="10" s="1"/>
  <c r="T155" i="10"/>
  <c r="BK129" i="11"/>
  <c r="J129" i="11" s="1"/>
  <c r="J100" i="11" s="1"/>
  <c r="BK140" i="11"/>
  <c r="J140" i="11" s="1"/>
  <c r="J101" i="11" s="1"/>
  <c r="BK146" i="11"/>
  <c r="J146" i="11" s="1"/>
  <c r="J102" i="11" s="1"/>
  <c r="BK154" i="11"/>
  <c r="J154" i="11"/>
  <c r="J105" i="11" s="1"/>
  <c r="P129" i="2"/>
  <c r="P137" i="2"/>
  <c r="BK156" i="3"/>
  <c r="J156" i="3" s="1"/>
  <c r="J102" i="3" s="1"/>
  <c r="BK169" i="3"/>
  <c r="J169" i="3"/>
  <c r="J103" i="3" s="1"/>
  <c r="BK186" i="3"/>
  <c r="J186" i="3" s="1"/>
  <c r="J104" i="3" s="1"/>
  <c r="R186" i="3"/>
  <c r="R204" i="3"/>
  <c r="T204" i="3"/>
  <c r="BK227" i="3"/>
  <c r="J227" i="3" s="1"/>
  <c r="J107" i="3" s="1"/>
  <c r="T238" i="3"/>
  <c r="T246" i="3"/>
  <c r="P254" i="3"/>
  <c r="T277" i="3"/>
  <c r="R289" i="3"/>
  <c r="P295" i="3"/>
  <c r="P309" i="3"/>
  <c r="P316" i="3"/>
  <c r="P329" i="3"/>
  <c r="R340" i="3"/>
  <c r="P357" i="3"/>
  <c r="BK376" i="3"/>
  <c r="J376" i="3" s="1"/>
  <c r="J123" i="3" s="1"/>
  <c r="R391" i="3"/>
  <c r="P396" i="3"/>
  <c r="P399" i="3"/>
  <c r="T402" i="3"/>
  <c r="T412" i="3"/>
  <c r="R416" i="3"/>
  <c r="T140" i="4"/>
  <c r="T144" i="4"/>
  <c r="T151" i="4"/>
  <c r="T159" i="4"/>
  <c r="T166" i="4"/>
  <c r="R182" i="4"/>
  <c r="T190" i="4"/>
  <c r="R197" i="4"/>
  <c r="T136" i="5"/>
  <c r="P150" i="5"/>
  <c r="P175" i="5"/>
  <c r="T181" i="5"/>
  <c r="T180" i="5" s="1"/>
  <c r="R189" i="5"/>
  <c r="BK138" i="6"/>
  <c r="J138" i="6" s="1"/>
  <c r="J104" i="6" s="1"/>
  <c r="P146" i="6"/>
  <c r="R161" i="6"/>
  <c r="P188" i="6"/>
  <c r="P242" i="6"/>
  <c r="R130" i="7"/>
  <c r="R129" i="7" s="1"/>
  <c r="R128" i="7" s="1"/>
  <c r="P162" i="7"/>
  <c r="R174" i="7"/>
  <c r="BK130" i="8"/>
  <c r="J130" i="8" s="1"/>
  <c r="J102" i="8" s="1"/>
  <c r="BK196" i="8"/>
  <c r="J196" i="8" s="1"/>
  <c r="J103" i="8" s="1"/>
  <c r="BK207" i="8"/>
  <c r="J207" i="8"/>
  <c r="J104" i="8" s="1"/>
  <c r="R127" i="9"/>
  <c r="BK137" i="9"/>
  <c r="J137" i="9"/>
  <c r="J101" i="9" s="1"/>
  <c r="R143" i="9"/>
  <c r="T129" i="10"/>
  <c r="P138" i="10"/>
  <c r="P141" i="10"/>
  <c r="R146" i="10"/>
  <c r="P155" i="10"/>
  <c r="R129" i="11"/>
  <c r="P140" i="11"/>
  <c r="P146" i="11"/>
  <c r="P154" i="11"/>
  <c r="P153" i="11"/>
  <c r="R124" i="12"/>
  <c r="R123" i="12" s="1"/>
  <c r="T129" i="2"/>
  <c r="T137" i="2"/>
  <c r="P156" i="3"/>
  <c r="T169" i="3"/>
  <c r="P186" i="3"/>
  <c r="P204" i="3"/>
  <c r="BK223" i="3"/>
  <c r="J223" i="3" s="1"/>
  <c r="J106" i="3" s="1"/>
  <c r="T223" i="3"/>
  <c r="P227" i="3"/>
  <c r="P238" i="3"/>
  <c r="BK246" i="3"/>
  <c r="J246" i="3"/>
  <c r="J109" i="3" s="1"/>
  <c r="BK254" i="3"/>
  <c r="J254" i="3" s="1"/>
  <c r="J110" i="3" s="1"/>
  <c r="R277" i="3"/>
  <c r="T289" i="3"/>
  <c r="T295" i="3"/>
  <c r="T309" i="3"/>
  <c r="T316" i="3"/>
  <c r="T329" i="3"/>
  <c r="T340" i="3"/>
  <c r="T357" i="3"/>
  <c r="T376" i="3"/>
  <c r="T391" i="3"/>
  <c r="R396" i="3"/>
  <c r="R399" i="3"/>
  <c r="P402" i="3"/>
  <c r="R412" i="3"/>
  <c r="T416" i="3"/>
  <c r="P140" i="4"/>
  <c r="P144" i="4"/>
  <c r="P151" i="4"/>
  <c r="P159" i="4"/>
  <c r="P166" i="4"/>
  <c r="P182" i="4"/>
  <c r="P190" i="4"/>
  <c r="P197" i="4"/>
  <c r="R136" i="5"/>
  <c r="R135" i="5" s="1"/>
  <c r="R134" i="5" s="1"/>
  <c r="T150" i="5"/>
  <c r="R175" i="5"/>
  <c r="R181" i="5"/>
  <c r="R180" i="5" s="1"/>
  <c r="BK189" i="5"/>
  <c r="J189" i="5"/>
  <c r="J109" i="5" s="1"/>
  <c r="T138" i="6"/>
  <c r="R146" i="6"/>
  <c r="T161" i="6"/>
  <c r="T188" i="6"/>
  <c r="T242" i="6"/>
  <c r="P130" i="7"/>
  <c r="P129" i="7"/>
  <c r="P128" i="7" s="1"/>
  <c r="AU104" i="1" s="1"/>
  <c r="T162" i="7"/>
  <c r="BK174" i="7"/>
  <c r="J174" i="7" s="1"/>
  <c r="J104" i="7" s="1"/>
  <c r="T130" i="8"/>
  <c r="T129" i="8"/>
  <c r="T128" i="8" s="1"/>
  <c r="T196" i="8"/>
  <c r="T207" i="8"/>
  <c r="BK127" i="9"/>
  <c r="J127" i="9" s="1"/>
  <c r="J100" i="9" s="1"/>
  <c r="T137" i="9"/>
  <c r="T143" i="9"/>
  <c r="R129" i="10"/>
  <c r="T138" i="10"/>
  <c r="T141" i="10"/>
  <c r="T146" i="10"/>
  <c r="R155" i="10"/>
  <c r="P129" i="11"/>
  <c r="P128" i="11"/>
  <c r="P127" i="11"/>
  <c r="AU108" i="1" s="1"/>
  <c r="T140" i="11"/>
  <c r="R146" i="11"/>
  <c r="R154" i="11"/>
  <c r="R153" i="11" s="1"/>
  <c r="BK124" i="12"/>
  <c r="BK123" i="12"/>
  <c r="J123" i="12"/>
  <c r="J97" i="12" s="1"/>
  <c r="P124" i="12"/>
  <c r="P123" i="12"/>
  <c r="T124" i="12"/>
  <c r="T123" i="12" s="1"/>
  <c r="BK139" i="12"/>
  <c r="J139" i="12"/>
  <c r="J101" i="12"/>
  <c r="P139" i="12"/>
  <c r="P136" i="12" s="1"/>
  <c r="R139" i="12"/>
  <c r="R136" i="12"/>
  <c r="T139" i="12"/>
  <c r="T136" i="12" s="1"/>
  <c r="BK410" i="3"/>
  <c r="J410" i="3"/>
  <c r="J128" i="3" s="1"/>
  <c r="BK137" i="4"/>
  <c r="J137" i="4"/>
  <c r="J102" i="4"/>
  <c r="BK148" i="5"/>
  <c r="J148" i="5" s="1"/>
  <c r="J103" i="5" s="1"/>
  <c r="BK178" i="5"/>
  <c r="J178" i="5" s="1"/>
  <c r="J106" i="5" s="1"/>
  <c r="BK135" i="6"/>
  <c r="J135" i="6"/>
  <c r="J102" i="6" s="1"/>
  <c r="BK148" i="9"/>
  <c r="J148" i="9"/>
  <c r="J103" i="9"/>
  <c r="BK274" i="3"/>
  <c r="J274" i="3" s="1"/>
  <c r="J111" i="3" s="1"/>
  <c r="BK249" i="6"/>
  <c r="J249" i="6" s="1"/>
  <c r="J109" i="6" s="1"/>
  <c r="BK151" i="11"/>
  <c r="J151" i="11"/>
  <c r="J103" i="11" s="1"/>
  <c r="BK327" i="3"/>
  <c r="J327" i="3"/>
  <c r="J119" i="3"/>
  <c r="BK202" i="5"/>
  <c r="J202" i="5" s="1"/>
  <c r="J110" i="5" s="1"/>
  <c r="BK158" i="10"/>
  <c r="J158" i="10" s="1"/>
  <c r="J105" i="10" s="1"/>
  <c r="BK137" i="12"/>
  <c r="J137" i="12"/>
  <c r="J100" i="12" s="1"/>
  <c r="BK143" i="12"/>
  <c r="J143" i="12"/>
  <c r="J102" i="12"/>
  <c r="BK128" i="11"/>
  <c r="BK153" i="11"/>
  <c r="J153" i="11"/>
  <c r="J104" i="11"/>
  <c r="E85" i="12"/>
  <c r="BF133" i="12"/>
  <c r="BF134" i="12"/>
  <c r="BF142" i="12"/>
  <c r="J89" i="12"/>
  <c r="BF130" i="12"/>
  <c r="BF131" i="12"/>
  <c r="BF135" i="12"/>
  <c r="BF140" i="12"/>
  <c r="BF141" i="12"/>
  <c r="BF144" i="12"/>
  <c r="BF125" i="12"/>
  <c r="BF127" i="12"/>
  <c r="BF129" i="12"/>
  <c r="BF138" i="12"/>
  <c r="BF126" i="12"/>
  <c r="BF128" i="12"/>
  <c r="BF132" i="12"/>
  <c r="E115" i="11"/>
  <c r="BF133" i="11"/>
  <c r="J121" i="11"/>
  <c r="BF130" i="11"/>
  <c r="BF135" i="11"/>
  <c r="BF136" i="11"/>
  <c r="BF137" i="11"/>
  <c r="BF139" i="11"/>
  <c r="BF142" i="11"/>
  <c r="BF148" i="11"/>
  <c r="BF149" i="11"/>
  <c r="BF150" i="11"/>
  <c r="BF152" i="11"/>
  <c r="BF132" i="11"/>
  <c r="BF134" i="11"/>
  <c r="BF141" i="11"/>
  <c r="BF147" i="11"/>
  <c r="BF131" i="11"/>
  <c r="BF138" i="11"/>
  <c r="BF143" i="11"/>
  <c r="BF144" i="11"/>
  <c r="BF145" i="11"/>
  <c r="BF155" i="11"/>
  <c r="BF156" i="11"/>
  <c r="E115" i="10"/>
  <c r="BF132" i="10"/>
  <c r="BF133" i="10"/>
  <c r="BF135" i="10"/>
  <c r="BF147" i="10"/>
  <c r="BF152" i="10"/>
  <c r="BF153" i="10"/>
  <c r="BF159" i="10"/>
  <c r="J91" i="10"/>
  <c r="BF130" i="10"/>
  <c r="BF137" i="10"/>
  <c r="BF145" i="10"/>
  <c r="BF157" i="10"/>
  <c r="BF131" i="10"/>
  <c r="BF134" i="10"/>
  <c r="BF139" i="10"/>
  <c r="BF140" i="10"/>
  <c r="BF143" i="10"/>
  <c r="BF144" i="10"/>
  <c r="BF148" i="10"/>
  <c r="BF149" i="10"/>
  <c r="BF150" i="10"/>
  <c r="BF156" i="10"/>
  <c r="BF136" i="10"/>
  <c r="BF142" i="10"/>
  <c r="BF151" i="10"/>
  <c r="BF154" i="10"/>
  <c r="BF129" i="9"/>
  <c r="BF133" i="9"/>
  <c r="BF140" i="9"/>
  <c r="BF144" i="9"/>
  <c r="BF149" i="9"/>
  <c r="E85" i="9"/>
  <c r="BF128" i="9"/>
  <c r="BF131" i="9"/>
  <c r="BF135" i="9"/>
  <c r="BF136" i="9"/>
  <c r="BF145" i="9"/>
  <c r="BF146" i="9"/>
  <c r="J91" i="9"/>
  <c r="BF130" i="9"/>
  <c r="BF141" i="9"/>
  <c r="BF132" i="9"/>
  <c r="BF134" i="9"/>
  <c r="BF138" i="9"/>
  <c r="BF139" i="9"/>
  <c r="BF142" i="9"/>
  <c r="BF147" i="9"/>
  <c r="BF134" i="8"/>
  <c r="BF138" i="8"/>
  <c r="BF140" i="8"/>
  <c r="BF150" i="8"/>
  <c r="BF153" i="8"/>
  <c r="BF154" i="8"/>
  <c r="BF156" i="8"/>
  <c r="BF158" i="8"/>
  <c r="BF163" i="8"/>
  <c r="BF167" i="8"/>
  <c r="BF169" i="8"/>
  <c r="BF174" i="8"/>
  <c r="BF179" i="8"/>
  <c r="BF180" i="8"/>
  <c r="BF191" i="8"/>
  <c r="BF194" i="8"/>
  <c r="BF199" i="8"/>
  <c r="BF131" i="8"/>
  <c r="BF139" i="8"/>
  <c r="BF143" i="8"/>
  <c r="BF149" i="8"/>
  <c r="BF151" i="8"/>
  <c r="BF162" i="8"/>
  <c r="BF170" i="8"/>
  <c r="BF171" i="8"/>
  <c r="BF181" i="8"/>
  <c r="BF183" i="8"/>
  <c r="BF189" i="8"/>
  <c r="J93" i="8"/>
  <c r="BF132" i="8"/>
  <c r="BF133" i="8"/>
  <c r="BF135" i="8"/>
  <c r="BF142" i="8"/>
  <c r="BF144" i="8"/>
  <c r="BF146" i="8"/>
  <c r="BF157" i="8"/>
  <c r="BF159" i="8"/>
  <c r="BF160" i="8"/>
  <c r="BF161" i="8"/>
  <c r="BF164" i="8"/>
  <c r="BF165" i="8"/>
  <c r="BF168" i="8"/>
  <c r="BF172" i="8"/>
  <c r="BF176" i="8"/>
  <c r="BF177" i="8"/>
  <c r="BF178" i="8"/>
  <c r="BF182" i="8"/>
  <c r="BF184" i="8"/>
  <c r="BF185" i="8"/>
  <c r="BF186" i="8"/>
  <c r="BF187" i="8"/>
  <c r="BF190" i="8"/>
  <c r="BF192" i="8"/>
  <c r="BF197" i="8"/>
  <c r="BF198" i="8"/>
  <c r="BF201" i="8"/>
  <c r="BF204" i="8"/>
  <c r="BF205" i="8"/>
  <c r="BF206" i="8"/>
  <c r="BF209" i="8"/>
  <c r="E85" i="8"/>
  <c r="BF136" i="8"/>
  <c r="BF137" i="8"/>
  <c r="BF141" i="8"/>
  <c r="BF145" i="8"/>
  <c r="BF147" i="8"/>
  <c r="BF148" i="8"/>
  <c r="BF152" i="8"/>
  <c r="BF155" i="8"/>
  <c r="BF166" i="8"/>
  <c r="BF173" i="8"/>
  <c r="BF175" i="8"/>
  <c r="BF188" i="8"/>
  <c r="BF193" i="8"/>
  <c r="BF195" i="8"/>
  <c r="BF200" i="8"/>
  <c r="BF202" i="8"/>
  <c r="BF203" i="8"/>
  <c r="BF208" i="8"/>
  <c r="E114" i="7"/>
  <c r="BF133" i="7"/>
  <c r="BF135" i="7"/>
  <c r="BF136" i="7"/>
  <c r="BF139" i="7"/>
  <c r="BF140" i="7"/>
  <c r="BF145" i="7"/>
  <c r="BF150" i="7"/>
  <c r="BF155" i="7"/>
  <c r="BF156" i="7"/>
  <c r="BF158" i="7"/>
  <c r="BF160" i="7"/>
  <c r="BF161" i="7"/>
  <c r="BF163" i="7"/>
  <c r="BF164" i="7"/>
  <c r="BF165" i="7"/>
  <c r="BF167" i="7"/>
  <c r="BF137" i="7"/>
  <c r="BF141" i="7"/>
  <c r="BF144" i="7"/>
  <c r="BF151" i="7"/>
  <c r="BF152" i="7"/>
  <c r="BF168" i="7"/>
  <c r="J122" i="7"/>
  <c r="BF134" i="7"/>
  <c r="BF138" i="7"/>
  <c r="BF147" i="7"/>
  <c r="BF149" i="7"/>
  <c r="BF153" i="7"/>
  <c r="BF154" i="7"/>
  <c r="BF170" i="7"/>
  <c r="BF171" i="7"/>
  <c r="BF172" i="7"/>
  <c r="BF173" i="7"/>
  <c r="BF176" i="7"/>
  <c r="BF131" i="7"/>
  <c r="BF132" i="7"/>
  <c r="BF142" i="7"/>
  <c r="BF143" i="7"/>
  <c r="BF146" i="7"/>
  <c r="BF148" i="7"/>
  <c r="BF157" i="7"/>
  <c r="BF159" i="7"/>
  <c r="BF166" i="7"/>
  <c r="BF169" i="7"/>
  <c r="BF175" i="7"/>
  <c r="J93" i="6"/>
  <c r="BF140" i="6"/>
  <c r="BF143" i="6"/>
  <c r="BF147" i="6"/>
  <c r="BF153" i="6"/>
  <c r="BF156" i="6"/>
  <c r="BF162" i="6"/>
  <c r="BF163" i="6"/>
  <c r="BF170" i="6"/>
  <c r="BF173" i="6"/>
  <c r="BF176" i="6"/>
  <c r="BF177" i="6"/>
  <c r="BF178" i="6"/>
  <c r="BF197" i="6"/>
  <c r="BF200" i="6"/>
  <c r="BF205" i="6"/>
  <c r="BF212" i="6"/>
  <c r="BF214" i="6"/>
  <c r="BF217" i="6"/>
  <c r="BF221" i="6"/>
  <c r="BF224" i="6"/>
  <c r="BF225" i="6"/>
  <c r="BF233" i="6"/>
  <c r="BF238" i="6"/>
  <c r="BF239" i="6"/>
  <c r="BF240" i="6"/>
  <c r="BF241" i="6"/>
  <c r="BF244" i="6"/>
  <c r="E85" i="6"/>
  <c r="BF139" i="6"/>
  <c r="BF141" i="6"/>
  <c r="BF145" i="6"/>
  <c r="BF148" i="6"/>
  <c r="BF149" i="6"/>
  <c r="BF150" i="6"/>
  <c r="BF152" i="6"/>
  <c r="BF155" i="6"/>
  <c r="BF157" i="6"/>
  <c r="BF158" i="6"/>
  <c r="BF164" i="6"/>
  <c r="BF171" i="6"/>
  <c r="BF174" i="6"/>
  <c r="BF175" i="6"/>
  <c r="BF179" i="6"/>
  <c r="BF180" i="6"/>
  <c r="BF183" i="6"/>
  <c r="BF186" i="6"/>
  <c r="BF187" i="6"/>
  <c r="BF191" i="6"/>
  <c r="BF198" i="6"/>
  <c r="BF201" i="6"/>
  <c r="BF203" i="6"/>
  <c r="BF207" i="6"/>
  <c r="BF208" i="6"/>
  <c r="BF216" i="6"/>
  <c r="BF218" i="6"/>
  <c r="BF219" i="6"/>
  <c r="BF222" i="6"/>
  <c r="BF226" i="6"/>
  <c r="BF230" i="6"/>
  <c r="BF234" i="6"/>
  <c r="BF236" i="6"/>
  <c r="BF248" i="6"/>
  <c r="BF136" i="6"/>
  <c r="BF144" i="6"/>
  <c r="BF165" i="6"/>
  <c r="BF168" i="6"/>
  <c r="BF169" i="6"/>
  <c r="BF172" i="6"/>
  <c r="BF181" i="6"/>
  <c r="BF182" i="6"/>
  <c r="BF184" i="6"/>
  <c r="BF185" i="6"/>
  <c r="BF189" i="6"/>
  <c r="BF190" i="6"/>
  <c r="BF192" i="6"/>
  <c r="BF194" i="6"/>
  <c r="BF195" i="6"/>
  <c r="BF204" i="6"/>
  <c r="BF206" i="6"/>
  <c r="BF209" i="6"/>
  <c r="BF210" i="6"/>
  <c r="BF211" i="6"/>
  <c r="BF215" i="6"/>
  <c r="BF220" i="6"/>
  <c r="BF235" i="6"/>
  <c r="BF243" i="6"/>
  <c r="BF245" i="6"/>
  <c r="BF246" i="6"/>
  <c r="BF250" i="6"/>
  <c r="BF142" i="6"/>
  <c r="BF151" i="6"/>
  <c r="BF154" i="6"/>
  <c r="BF159" i="6"/>
  <c r="BF160" i="6"/>
  <c r="BF166" i="6"/>
  <c r="BF167" i="6"/>
  <c r="BF193" i="6"/>
  <c r="BF196" i="6"/>
  <c r="BF199" i="6"/>
  <c r="BF202" i="6"/>
  <c r="BF213" i="6"/>
  <c r="BF223" i="6"/>
  <c r="BF227" i="6"/>
  <c r="BF228" i="6"/>
  <c r="BF229" i="6"/>
  <c r="BF231" i="6"/>
  <c r="BF232" i="6"/>
  <c r="BF237" i="6"/>
  <c r="BF247" i="6"/>
  <c r="J93" i="5"/>
  <c r="E120" i="5"/>
  <c r="BF137" i="5"/>
  <c r="BF138" i="5"/>
  <c r="BF139" i="5"/>
  <c r="BF143" i="5"/>
  <c r="BF146" i="5"/>
  <c r="BF147" i="5"/>
  <c r="BF157" i="5"/>
  <c r="BF162" i="5"/>
  <c r="BF163" i="5"/>
  <c r="BF176" i="5"/>
  <c r="BF185" i="5"/>
  <c r="BF194" i="5"/>
  <c r="BF195" i="5"/>
  <c r="BF197" i="5"/>
  <c r="BF200" i="5"/>
  <c r="BF201" i="5"/>
  <c r="BF149" i="5"/>
  <c r="BF154" i="5"/>
  <c r="BF155" i="5"/>
  <c r="BF161" i="5"/>
  <c r="BF166" i="5"/>
  <c r="BF169" i="5"/>
  <c r="BF183" i="5"/>
  <c r="BF186" i="5"/>
  <c r="BF191" i="5"/>
  <c r="BF192" i="5"/>
  <c r="BF141" i="5"/>
  <c r="BF142" i="5"/>
  <c r="BF144" i="5"/>
  <c r="BF158" i="5"/>
  <c r="BF164" i="5"/>
  <c r="BF167" i="5"/>
  <c r="BF171" i="5"/>
  <c r="BF179" i="5"/>
  <c r="BF182" i="5"/>
  <c r="BF184" i="5"/>
  <c r="BF187" i="5"/>
  <c r="BF193" i="5"/>
  <c r="BF198" i="5"/>
  <c r="BF203" i="5"/>
  <c r="BF140" i="5"/>
  <c r="BF145" i="5"/>
  <c r="BF151" i="5"/>
  <c r="BF152" i="5"/>
  <c r="BF153" i="5"/>
  <c r="BF156" i="5"/>
  <c r="BF159" i="5"/>
  <c r="BF160" i="5"/>
  <c r="BF165" i="5"/>
  <c r="BF168" i="5"/>
  <c r="BF170" i="5"/>
  <c r="BF172" i="5"/>
  <c r="BF173" i="5"/>
  <c r="BF174" i="5"/>
  <c r="BF177" i="5"/>
  <c r="BF188" i="5"/>
  <c r="BF190" i="5"/>
  <c r="BF196" i="5"/>
  <c r="BF199" i="5"/>
  <c r="BF143" i="4"/>
  <c r="BF152" i="4"/>
  <c r="BF155" i="4"/>
  <c r="BF189" i="4"/>
  <c r="BF191" i="4"/>
  <c r="J129" i="4"/>
  <c r="BF146" i="4"/>
  <c r="BF153" i="4"/>
  <c r="BF154" i="4"/>
  <c r="BF157" i="4"/>
  <c r="BF162" i="4"/>
  <c r="BF176" i="4"/>
  <c r="BF179" i="4"/>
  <c r="BF180" i="4"/>
  <c r="BF183" i="4"/>
  <c r="BF185" i="4"/>
  <c r="BF187" i="4"/>
  <c r="BF188" i="4"/>
  <c r="BF192" i="4"/>
  <c r="BF196" i="4"/>
  <c r="BF198" i="4"/>
  <c r="BF200" i="4"/>
  <c r="E85" i="4"/>
  <c r="BF138" i="4"/>
  <c r="BF141" i="4"/>
  <c r="BF142" i="4"/>
  <c r="BF145" i="4"/>
  <c r="BF147" i="4"/>
  <c r="BF149" i="4"/>
  <c r="BF150" i="4"/>
  <c r="BF156" i="4"/>
  <c r="BF160" i="4"/>
  <c r="BF161" i="4"/>
  <c r="BF163" i="4"/>
  <c r="BF164" i="4"/>
  <c r="BF170" i="4"/>
  <c r="BF172" i="4"/>
  <c r="BF173" i="4"/>
  <c r="BF177" i="4"/>
  <c r="BF178" i="4"/>
  <c r="BF181" i="4"/>
  <c r="BF184" i="4"/>
  <c r="BF201" i="4"/>
  <c r="BF204" i="4"/>
  <c r="BF148" i="4"/>
  <c r="BF158" i="4"/>
  <c r="BF165" i="4"/>
  <c r="BF167" i="4"/>
  <c r="BF168" i="4"/>
  <c r="BF169" i="4"/>
  <c r="BF171" i="4"/>
  <c r="BF174" i="4"/>
  <c r="BF175" i="4"/>
  <c r="BF186" i="4"/>
  <c r="BF193" i="4"/>
  <c r="BF194" i="4"/>
  <c r="BF195" i="4"/>
  <c r="BF199" i="4"/>
  <c r="BF202" i="4"/>
  <c r="BF203" i="4"/>
  <c r="J129" i="2"/>
  <c r="J102" i="2"/>
  <c r="BF162" i="3"/>
  <c r="BF166" i="3"/>
  <c r="BF167" i="3"/>
  <c r="BF171" i="3"/>
  <c r="BF172" i="3"/>
  <c r="BF181" i="3"/>
  <c r="BF190" i="3"/>
  <c r="BF198" i="3"/>
  <c r="BF205" i="3"/>
  <c r="BF206" i="3"/>
  <c r="BF215" i="3"/>
  <c r="BF219" i="3"/>
  <c r="BF231" i="3"/>
  <c r="BF236" i="3"/>
  <c r="BF240" i="3"/>
  <c r="BF244" i="3"/>
  <c r="BF245" i="3"/>
  <c r="BF249" i="3"/>
  <c r="BF253" i="3"/>
  <c r="BF257" i="3"/>
  <c r="BF261" i="3"/>
  <c r="BF263" i="3"/>
  <c r="BF264" i="3"/>
  <c r="BF269" i="3"/>
  <c r="BF271" i="3"/>
  <c r="BF273" i="3"/>
  <c r="BF275" i="3"/>
  <c r="BF278" i="3"/>
  <c r="BF280" i="3"/>
  <c r="BF283" i="3"/>
  <c r="BF288" i="3"/>
  <c r="BF291" i="3"/>
  <c r="BF293" i="3"/>
  <c r="BF296" i="3"/>
  <c r="BF298" i="3"/>
  <c r="BF303" i="3"/>
  <c r="BF306" i="3"/>
  <c r="BF321" i="3"/>
  <c r="BF336" i="3"/>
  <c r="BF338" i="3"/>
  <c r="BF342" i="3"/>
  <c r="BF344" i="3"/>
  <c r="BF345" i="3"/>
  <c r="BF347" i="3"/>
  <c r="BF348" i="3"/>
  <c r="BF350" i="3"/>
  <c r="BF351" i="3"/>
  <c r="BF354" i="3"/>
  <c r="BF356" i="3"/>
  <c r="BF360" i="3"/>
  <c r="BF362" i="3"/>
  <c r="BF365" i="3"/>
  <c r="BF366" i="3"/>
  <c r="BF383" i="3"/>
  <c r="BF389" i="3"/>
  <c r="BF394" i="3"/>
  <c r="BF397" i="3"/>
  <c r="BF398" i="3"/>
  <c r="BF400" i="3"/>
  <c r="BF409" i="3"/>
  <c r="BF411" i="3"/>
  <c r="BF413" i="3"/>
  <c r="BF414" i="3"/>
  <c r="J93" i="3"/>
  <c r="BF158" i="3"/>
  <c r="BF159" i="3"/>
  <c r="BF165" i="3"/>
  <c r="BF175" i="3"/>
  <c r="BF179" i="3"/>
  <c r="BF184" i="3"/>
  <c r="BF185" i="3"/>
  <c r="BF188" i="3"/>
  <c r="BF189" i="3"/>
  <c r="BF192" i="3"/>
  <c r="BF197" i="3"/>
  <c r="BF199" i="3"/>
  <c r="BF201" i="3"/>
  <c r="BF203" i="3"/>
  <c r="BF208" i="3"/>
  <c r="BF212" i="3"/>
  <c r="BF216" i="3"/>
  <c r="BF218" i="3"/>
  <c r="BF222" i="3"/>
  <c r="BF225" i="3"/>
  <c r="BF229" i="3"/>
  <c r="BF230" i="3"/>
  <c r="BF234" i="3"/>
  <c r="BF235" i="3"/>
  <c r="BF239" i="3"/>
  <c r="BF243" i="3"/>
  <c r="BF250" i="3"/>
  <c r="BF255" i="3"/>
  <c r="BF265" i="3"/>
  <c r="BF267" i="3"/>
  <c r="BF270" i="3"/>
  <c r="BF284" i="3"/>
  <c r="BF287" i="3"/>
  <c r="BF290" i="3"/>
  <c r="BF294" i="3"/>
  <c r="BF302" i="3"/>
  <c r="BF304" i="3"/>
  <c r="BF305" i="3"/>
  <c r="BF311" i="3"/>
  <c r="BF319" i="3"/>
  <c r="BF320" i="3"/>
  <c r="BF324" i="3"/>
  <c r="BF325" i="3"/>
  <c r="BF326" i="3"/>
  <c r="BF334" i="3"/>
  <c r="BF343" i="3"/>
  <c r="BF349" i="3"/>
  <c r="BF369" i="3"/>
  <c r="BF372" i="3"/>
  <c r="BF375" i="3"/>
  <c r="BF378" i="3"/>
  <c r="BF380" i="3"/>
  <c r="BF381" i="3"/>
  <c r="BF386" i="3"/>
  <c r="BF392" i="3"/>
  <c r="BF393" i="3"/>
  <c r="BF404" i="3"/>
  <c r="BF406" i="3"/>
  <c r="BF160" i="3"/>
  <c r="BF163" i="3"/>
  <c r="BF164" i="3"/>
  <c r="BF168" i="3"/>
  <c r="BF170" i="3"/>
  <c r="BF173" i="3"/>
  <c r="BF176" i="3"/>
  <c r="BF177" i="3"/>
  <c r="BF178" i="3"/>
  <c r="BF182" i="3"/>
  <c r="BF187" i="3"/>
  <c r="BF191" i="3"/>
  <c r="BF194" i="3"/>
  <c r="BF195" i="3"/>
  <c r="BF209" i="3"/>
  <c r="BF210" i="3"/>
  <c r="BF217" i="3"/>
  <c r="BF220" i="3"/>
  <c r="BF221" i="3"/>
  <c r="BF233" i="3"/>
  <c r="BF237" i="3"/>
  <c r="BF241" i="3"/>
  <c r="BF242" i="3"/>
  <c r="BF251" i="3"/>
  <c r="BF258" i="3"/>
  <c r="BF259" i="3"/>
  <c r="BF266" i="3"/>
  <c r="BF281" i="3"/>
  <c r="BF285" i="3"/>
  <c r="BF292" i="3"/>
  <c r="BF297" i="3"/>
  <c r="BF301" i="3"/>
  <c r="BF310" i="3"/>
  <c r="BF313" i="3"/>
  <c r="BF315" i="3"/>
  <c r="BF318" i="3"/>
  <c r="BF328" i="3"/>
  <c r="BF330" i="3"/>
  <c r="BF331" i="3"/>
  <c r="BF332" i="3"/>
  <c r="BF355" i="3"/>
  <c r="BF358" i="3"/>
  <c r="BF359" i="3"/>
  <c r="BF361" i="3"/>
  <c r="BF364" i="3"/>
  <c r="BF370" i="3"/>
  <c r="BF373" i="3"/>
  <c r="BF374" i="3"/>
  <c r="BF379" i="3"/>
  <c r="BF388" i="3"/>
  <c r="BF390" i="3"/>
  <c r="BF395" i="3"/>
  <c r="BF401" i="3"/>
  <c r="E85" i="3"/>
  <c r="BF157" i="3"/>
  <c r="BF161" i="3"/>
  <c r="BF174" i="3"/>
  <c r="BF180" i="3"/>
  <c r="BF183" i="3"/>
  <c r="BF193" i="3"/>
  <c r="BF196" i="3"/>
  <c r="BF200" i="3"/>
  <c r="BF202" i="3"/>
  <c r="BF207" i="3"/>
  <c r="BF211" i="3"/>
  <c r="BF213" i="3"/>
  <c r="BF214" i="3"/>
  <c r="BF224" i="3"/>
  <c r="BF226" i="3"/>
  <c r="BF228" i="3"/>
  <c r="BF232" i="3"/>
  <c r="BF247" i="3"/>
  <c r="BF248" i="3"/>
  <c r="BF252" i="3"/>
  <c r="BF256" i="3"/>
  <c r="BF260" i="3"/>
  <c r="BF262" i="3"/>
  <c r="BF268" i="3"/>
  <c r="BF272" i="3"/>
  <c r="BF279" i="3"/>
  <c r="BF282" i="3"/>
  <c r="BF286" i="3"/>
  <c r="BF299" i="3"/>
  <c r="BF300" i="3"/>
  <c r="BF307" i="3"/>
  <c r="BF308" i="3"/>
  <c r="BF312" i="3"/>
  <c r="BF314" i="3"/>
  <c r="BF317" i="3"/>
  <c r="BF322" i="3"/>
  <c r="BF333" i="3"/>
  <c r="BF335" i="3"/>
  <c r="BF337" i="3"/>
  <c r="BF339" i="3"/>
  <c r="BF341" i="3"/>
  <c r="BF346" i="3"/>
  <c r="BF352" i="3"/>
  <c r="BF353" i="3"/>
  <c r="BF363" i="3"/>
  <c r="BF367" i="3"/>
  <c r="BF368" i="3"/>
  <c r="BF371" i="3"/>
  <c r="BF377" i="3"/>
  <c r="BF382" i="3"/>
  <c r="BF384" i="3"/>
  <c r="BF385" i="3"/>
  <c r="BF387" i="3"/>
  <c r="BF403" i="3"/>
  <c r="BF405" i="3"/>
  <c r="BF407" i="3"/>
  <c r="BF408" i="3"/>
  <c r="BF415" i="3"/>
  <c r="BF417" i="3"/>
  <c r="BF418" i="3"/>
  <c r="J121" i="2"/>
  <c r="BF136" i="2"/>
  <c r="BF138" i="2"/>
  <c r="BF139" i="2"/>
  <c r="BF143" i="2"/>
  <c r="BF150" i="2"/>
  <c r="E85" i="2"/>
  <c r="BF133" i="2"/>
  <c r="BF144" i="2"/>
  <c r="BF145" i="2"/>
  <c r="BF146" i="2"/>
  <c r="BF148" i="2"/>
  <c r="BF149" i="2"/>
  <c r="BF154" i="2"/>
  <c r="BF155" i="2"/>
  <c r="BF161" i="2"/>
  <c r="BF163" i="2"/>
  <c r="BF130" i="2"/>
  <c r="BF140" i="2"/>
  <c r="BF142" i="2"/>
  <c r="BF158" i="2"/>
  <c r="BF159" i="2"/>
  <c r="BF160" i="2"/>
  <c r="BF162" i="2"/>
  <c r="BF131" i="2"/>
  <c r="BF132" i="2"/>
  <c r="BF134" i="2"/>
  <c r="BF135" i="2"/>
  <c r="BF141" i="2"/>
  <c r="BF147" i="2"/>
  <c r="BF151" i="2"/>
  <c r="BF152" i="2"/>
  <c r="BF153" i="2"/>
  <c r="BF156" i="2"/>
  <c r="BF157" i="2"/>
  <c r="F41" i="2"/>
  <c r="BD97" i="1" s="1"/>
  <c r="F37" i="3"/>
  <c r="AZ98" i="1" s="1"/>
  <c r="F41" i="3"/>
  <c r="BD98" i="1" s="1"/>
  <c r="J37" i="6"/>
  <c r="AV102" i="1" s="1"/>
  <c r="F37" i="7"/>
  <c r="AZ104" i="1" s="1"/>
  <c r="J37" i="7"/>
  <c r="AV104" i="1" s="1"/>
  <c r="F41" i="8"/>
  <c r="BD105" i="1" s="1"/>
  <c r="F39" i="9"/>
  <c r="BD106" i="1" s="1"/>
  <c r="F39" i="10"/>
  <c r="BD107" i="1" s="1"/>
  <c r="F38" i="10"/>
  <c r="BC107" i="1" s="1"/>
  <c r="F37" i="11"/>
  <c r="BB108" i="1" s="1"/>
  <c r="J33" i="12"/>
  <c r="AV109" i="1" s="1"/>
  <c r="F37" i="2"/>
  <c r="AZ97" i="1" s="1"/>
  <c r="F40" i="2"/>
  <c r="BC97" i="1" s="1"/>
  <c r="F40" i="3"/>
  <c r="BC98" i="1" s="1"/>
  <c r="F37" i="4"/>
  <c r="AZ100" i="1" s="1"/>
  <c r="F39" i="4"/>
  <c r="BB100" i="1" s="1"/>
  <c r="J37" i="5"/>
  <c r="AV101" i="1" s="1"/>
  <c r="F40" i="5"/>
  <c r="BC101" i="1" s="1"/>
  <c r="F40" i="6"/>
  <c r="BC102" i="1" s="1"/>
  <c r="F39" i="7"/>
  <c r="BB104" i="1" s="1"/>
  <c r="F41" i="7"/>
  <c r="BD104" i="1" s="1"/>
  <c r="F40" i="8"/>
  <c r="BC105" i="1" s="1"/>
  <c r="F35" i="9"/>
  <c r="AZ106" i="1" s="1"/>
  <c r="J35" i="10"/>
  <c r="AV107" i="1" s="1"/>
  <c r="F38" i="11"/>
  <c r="BC108" i="1" s="1"/>
  <c r="F36" i="12"/>
  <c r="BC109" i="1" s="1"/>
  <c r="AS95" i="1"/>
  <c r="AS94" i="1" s="1"/>
  <c r="F39" i="2"/>
  <c r="BB97" i="1" s="1"/>
  <c r="F39" i="3"/>
  <c r="BB98" i="1" s="1"/>
  <c r="F40" i="4"/>
  <c r="BC100" i="1" s="1"/>
  <c r="F41" i="4"/>
  <c r="BD100" i="1" s="1"/>
  <c r="F39" i="5"/>
  <c r="BB101" i="1" s="1"/>
  <c r="F39" i="6"/>
  <c r="BB102" i="1" s="1"/>
  <c r="F40" i="7"/>
  <c r="BC104" i="1" s="1"/>
  <c r="F37" i="8"/>
  <c r="AZ105" i="1" s="1"/>
  <c r="F37" i="9"/>
  <c r="BB106" i="1" s="1"/>
  <c r="F38" i="9"/>
  <c r="BC106" i="1" s="1"/>
  <c r="F37" i="10"/>
  <c r="BB107" i="1" s="1"/>
  <c r="F35" i="11"/>
  <c r="AZ108" i="1" s="1"/>
  <c r="F37" i="12"/>
  <c r="BD109" i="1" s="1"/>
  <c r="F33" i="12"/>
  <c r="AZ109" i="1" s="1"/>
  <c r="J37" i="2"/>
  <c r="AV97" i="1" s="1"/>
  <c r="J37" i="3"/>
  <c r="AV98" i="1" s="1"/>
  <c r="J37" i="4"/>
  <c r="AV100" i="1" s="1"/>
  <c r="F37" i="5"/>
  <c r="AZ101" i="1" s="1"/>
  <c r="F41" i="5"/>
  <c r="BD101" i="1" s="1"/>
  <c r="F37" i="6"/>
  <c r="AZ102" i="1" s="1"/>
  <c r="F41" i="6"/>
  <c r="BD102" i="1" s="1"/>
  <c r="F39" i="8"/>
  <c r="BB105" i="1" s="1"/>
  <c r="J37" i="8"/>
  <c r="AV105" i="1" s="1"/>
  <c r="J35" i="9"/>
  <c r="AV106" i="1" s="1"/>
  <c r="F35" i="10"/>
  <c r="AZ107" i="1" s="1"/>
  <c r="F39" i="11"/>
  <c r="BD108" i="1" s="1"/>
  <c r="J35" i="11"/>
  <c r="AV108" i="1" s="1"/>
  <c r="F35" i="12"/>
  <c r="BB109" i="1" s="1"/>
  <c r="P122" i="12" l="1"/>
  <c r="AU109" i="1"/>
  <c r="R122" i="12"/>
  <c r="T139" i="4"/>
  <c r="T135" i="4"/>
  <c r="T126" i="9"/>
  <c r="T125" i="9"/>
  <c r="R137" i="6"/>
  <c r="R133" i="6"/>
  <c r="R128" i="2"/>
  <c r="R127" i="2"/>
  <c r="T128" i="11"/>
  <c r="T127" i="11"/>
  <c r="P126" i="9"/>
  <c r="P125" i="9"/>
  <c r="AU106" i="1" s="1"/>
  <c r="T137" i="6"/>
  <c r="T133" i="6"/>
  <c r="P139" i="4"/>
  <c r="P135" i="4" s="1"/>
  <c r="AU100" i="1" s="1"/>
  <c r="P155" i="3"/>
  <c r="R126" i="9"/>
  <c r="R125" i="9" s="1"/>
  <c r="BK128" i="2"/>
  <c r="BK127" i="2"/>
  <c r="J127" i="2"/>
  <c r="J100" i="2" s="1"/>
  <c r="T128" i="2"/>
  <c r="T127" i="2"/>
  <c r="T276" i="3"/>
  <c r="T154" i="3" s="1"/>
  <c r="T129" i="7"/>
  <c r="T128" i="7"/>
  <c r="P128" i="10"/>
  <c r="P127" i="10"/>
  <c r="AU107" i="1" s="1"/>
  <c r="P137" i="6"/>
  <c r="P133" i="6"/>
  <c r="AU102" i="1"/>
  <c r="P180" i="5"/>
  <c r="R155" i="3"/>
  <c r="T122" i="12"/>
  <c r="R128" i="10"/>
  <c r="R127" i="10" s="1"/>
  <c r="R276" i="3"/>
  <c r="R128" i="11"/>
  <c r="R127" i="11"/>
  <c r="T128" i="10"/>
  <c r="T127" i="10"/>
  <c r="T135" i="5"/>
  <c r="T134" i="5"/>
  <c r="P128" i="2"/>
  <c r="P127" i="2"/>
  <c r="AU97" i="1"/>
  <c r="P276" i="3"/>
  <c r="T155" i="3"/>
  <c r="P129" i="8"/>
  <c r="P128" i="8"/>
  <c r="AU105" i="1" s="1"/>
  <c r="AU103" i="1" s="1"/>
  <c r="P135" i="5"/>
  <c r="P134" i="5"/>
  <c r="AU101" i="1"/>
  <c r="R139" i="4"/>
  <c r="R135" i="4"/>
  <c r="BK323" i="3"/>
  <c r="BK276" i="3" s="1"/>
  <c r="J276" i="3" s="1"/>
  <c r="J112" i="3" s="1"/>
  <c r="J323" i="3"/>
  <c r="J118" i="3" s="1"/>
  <c r="BK155" i="3"/>
  <c r="J155" i="3"/>
  <c r="J101" i="3"/>
  <c r="BK135" i="5"/>
  <c r="J135" i="5"/>
  <c r="J101" i="5"/>
  <c r="BK137" i="6"/>
  <c r="J137" i="6" s="1"/>
  <c r="J103" i="6" s="1"/>
  <c r="BK128" i="10"/>
  <c r="J128" i="10"/>
  <c r="J99" i="10" s="1"/>
  <c r="BK134" i="6"/>
  <c r="J134" i="6"/>
  <c r="J101" i="6"/>
  <c r="BK129" i="7"/>
  <c r="J129" i="7"/>
  <c r="J101" i="7"/>
  <c r="J124" i="12"/>
  <c r="J98" i="12" s="1"/>
  <c r="BK136" i="4"/>
  <c r="J136" i="4"/>
  <c r="J101" i="4"/>
  <c r="BK139" i="4"/>
  <c r="J139" i="4" s="1"/>
  <c r="J103" i="4" s="1"/>
  <c r="BK180" i="5"/>
  <c r="J180" i="5"/>
  <c r="J107" i="5" s="1"/>
  <c r="BK129" i="8"/>
  <c r="J129" i="8"/>
  <c r="J101" i="8"/>
  <c r="BK126" i="9"/>
  <c r="J126" i="9"/>
  <c r="J99" i="9"/>
  <c r="BK136" i="12"/>
  <c r="J136" i="12" s="1"/>
  <c r="J99" i="12" s="1"/>
  <c r="BK127" i="11"/>
  <c r="J127" i="11"/>
  <c r="J32" i="11" s="1"/>
  <c r="AG108" i="1" s="1"/>
  <c r="J128" i="11"/>
  <c r="J99" i="11"/>
  <c r="J38" i="2"/>
  <c r="AW97" i="1"/>
  <c r="AT97" i="1" s="1"/>
  <c r="J38" i="4"/>
  <c r="AW100" i="1"/>
  <c r="AT100" i="1"/>
  <c r="F38" i="5"/>
  <c r="BA101" i="1"/>
  <c r="J38" i="6"/>
  <c r="AW102" i="1"/>
  <c r="AT102" i="1" s="1"/>
  <c r="J38" i="8"/>
  <c r="AW105" i="1"/>
  <c r="AT105" i="1"/>
  <c r="F36" i="10"/>
  <c r="BA107" i="1"/>
  <c r="F34" i="12"/>
  <c r="BA109" i="1"/>
  <c r="F38" i="2"/>
  <c r="BA97" i="1"/>
  <c r="F38" i="4"/>
  <c r="BA100" i="1"/>
  <c r="J38" i="5"/>
  <c r="AW101" i="1"/>
  <c r="AT101" i="1"/>
  <c r="F38" i="6"/>
  <c r="BA102" i="1" s="1"/>
  <c r="BD103" i="1"/>
  <c r="BB103" i="1"/>
  <c r="AX103" i="1"/>
  <c r="BC103" i="1"/>
  <c r="AY103" i="1"/>
  <c r="AZ103" i="1"/>
  <c r="AV103" i="1"/>
  <c r="F36" i="9"/>
  <c r="BA106" i="1"/>
  <c r="J36" i="10"/>
  <c r="AW107" i="1"/>
  <c r="AT107" i="1" s="1"/>
  <c r="BD96" i="1"/>
  <c r="J38" i="3"/>
  <c r="AW98" i="1" s="1"/>
  <c r="AT98" i="1" s="1"/>
  <c r="BD99" i="1"/>
  <c r="BC99" i="1"/>
  <c r="AY99" i="1" s="1"/>
  <c r="J38" i="7"/>
  <c r="AW104" i="1"/>
  <c r="AT104" i="1" s="1"/>
  <c r="J36" i="9"/>
  <c r="AW106" i="1"/>
  <c r="AT106" i="1"/>
  <c r="J36" i="11"/>
  <c r="AW108" i="1" s="1"/>
  <c r="AT108" i="1" s="1"/>
  <c r="J34" i="12"/>
  <c r="AW109" i="1" s="1"/>
  <c r="AT109" i="1" s="1"/>
  <c r="BC96" i="1"/>
  <c r="AY96" i="1" s="1"/>
  <c r="AZ96" i="1"/>
  <c r="AV96" i="1"/>
  <c r="BB96" i="1"/>
  <c r="F38" i="3"/>
  <c r="BA98" i="1" s="1"/>
  <c r="AZ99" i="1"/>
  <c r="AV99" i="1"/>
  <c r="BB99" i="1"/>
  <c r="AX99" i="1" s="1"/>
  <c r="F38" i="7"/>
  <c r="BA104" i="1"/>
  <c r="F38" i="8"/>
  <c r="BA105" i="1" s="1"/>
  <c r="F36" i="11"/>
  <c r="BA108" i="1"/>
  <c r="R154" i="3" l="1"/>
  <c r="P154" i="3"/>
  <c r="AU98" i="1"/>
  <c r="AU96" i="1" s="1"/>
  <c r="BK122" i="12"/>
  <c r="J122" i="12"/>
  <c r="J30" i="12" s="1"/>
  <c r="AG109" i="1" s="1"/>
  <c r="J128" i="2"/>
  <c r="J101" i="2"/>
  <c r="BK128" i="7"/>
  <c r="J128" i="7"/>
  <c r="J100" i="7"/>
  <c r="BK134" i="5"/>
  <c r="J134" i="5" s="1"/>
  <c r="J100" i="5" s="1"/>
  <c r="BK135" i="4"/>
  <c r="J135" i="4"/>
  <c r="J100" i="4" s="1"/>
  <c r="BK125" i="9"/>
  <c r="J125" i="9"/>
  <c r="J98" i="9"/>
  <c r="BK127" i="10"/>
  <c r="J127" i="10"/>
  <c r="J98" i="10"/>
  <c r="BK154" i="3"/>
  <c r="J154" i="3" s="1"/>
  <c r="J34" i="3" s="1"/>
  <c r="AG98" i="1" s="1"/>
  <c r="BK133" i="6"/>
  <c r="J133" i="6"/>
  <c r="J100" i="6"/>
  <c r="BK128" i="8"/>
  <c r="J128" i="8"/>
  <c r="J100" i="8"/>
  <c r="AN108" i="1"/>
  <c r="J98" i="11"/>
  <c r="J41" i="11"/>
  <c r="AX96" i="1"/>
  <c r="BA103" i="1"/>
  <c r="AW103" i="1"/>
  <c r="AT103" i="1"/>
  <c r="BD95" i="1"/>
  <c r="AU99" i="1"/>
  <c r="BA96" i="1"/>
  <c r="AZ95" i="1"/>
  <c r="AV95" i="1"/>
  <c r="BB95" i="1"/>
  <c r="AX95" i="1"/>
  <c r="J34" i="2"/>
  <c r="AG97" i="1"/>
  <c r="BA99" i="1"/>
  <c r="AW99" i="1"/>
  <c r="AT99" i="1"/>
  <c r="BC95" i="1"/>
  <c r="AY95" i="1" s="1"/>
  <c r="J43" i="3" l="1"/>
  <c r="J39" i="12"/>
  <c r="J43" i="2"/>
  <c r="J100" i="3"/>
  <c r="J96" i="12"/>
  <c r="AN97" i="1"/>
  <c r="AN98" i="1"/>
  <c r="AN109" i="1"/>
  <c r="AU95" i="1"/>
  <c r="AU94" i="1"/>
  <c r="BD94" i="1"/>
  <c r="W33" i="1" s="1"/>
  <c r="J34" i="4"/>
  <c r="AG100" i="1"/>
  <c r="J34" i="6"/>
  <c r="AG102" i="1" s="1"/>
  <c r="J32" i="10"/>
  <c r="AG107" i="1"/>
  <c r="AG96" i="1"/>
  <c r="AN96" i="1" s="1"/>
  <c r="AZ94" i="1"/>
  <c r="W29" i="1"/>
  <c r="AW96" i="1"/>
  <c r="AT96" i="1"/>
  <c r="J32" i="9"/>
  <c r="AG106" i="1"/>
  <c r="AN106" i="1"/>
  <c r="BA95" i="1"/>
  <c r="J34" i="5"/>
  <c r="AG101" i="1"/>
  <c r="J34" i="7"/>
  <c r="AG104" i="1" s="1"/>
  <c r="J34" i="8"/>
  <c r="AG105" i="1"/>
  <c r="BC94" i="1"/>
  <c r="W32" i="1" s="1"/>
  <c r="BB94" i="1"/>
  <c r="AX94" i="1"/>
  <c r="J41" i="10" l="1"/>
  <c r="J43" i="7"/>
  <c r="J41" i="9"/>
  <c r="J43" i="5"/>
  <c r="J43" i="4"/>
  <c r="J43" i="6"/>
  <c r="J43" i="8"/>
  <c r="AN100" i="1"/>
  <c r="AN102" i="1"/>
  <c r="AN105" i="1"/>
  <c r="AN101" i="1"/>
  <c r="AN107" i="1"/>
  <c r="AN104" i="1"/>
  <c r="AG99" i="1"/>
  <c r="AG103" i="1"/>
  <c r="BA94" i="1"/>
  <c r="W30" i="1"/>
  <c r="W31" i="1"/>
  <c r="AY94" i="1"/>
  <c r="AW95" i="1"/>
  <c r="AT95" i="1"/>
  <c r="AV94" i="1"/>
  <c r="AK29" i="1"/>
  <c r="AN103" i="1" l="1"/>
  <c r="AN99" i="1"/>
  <c r="AG95" i="1"/>
  <c r="AG94" i="1" s="1"/>
  <c r="AK26" i="1" s="1"/>
  <c r="AW94" i="1"/>
  <c r="AK30" i="1" s="1"/>
  <c r="AN95" i="1" l="1"/>
  <c r="AK35" i="1"/>
  <c r="AT94" i="1"/>
  <c r="AN94" i="1" l="1"/>
</calcChain>
</file>

<file path=xl/sharedStrings.xml><?xml version="1.0" encoding="utf-8"?>
<sst xmlns="http://schemas.openxmlformats.org/spreadsheetml/2006/main" count="12058" uniqueCount="2483">
  <si>
    <t>Export Komplet</t>
  </si>
  <si>
    <t/>
  </si>
  <si>
    <t>2.0</t>
  </si>
  <si>
    <t>ZAMOK</t>
  </si>
  <si>
    <t>False</t>
  </si>
  <si>
    <t>{9bf69ff1-c11b-4ff4-9652-d0d3a7c0316c}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</si>
  <si>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</si>
  <si>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</si>
  <si>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</si>
  <si>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</si>
  <si>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</si>
  <si>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</si>
  <si>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14-22</t>
  </si>
  <si>
    <t>Stavba:</t>
  </si>
  <si>
    <t>VÍNNY DOM PUKANEC</t>
  </si>
  <si>
    <t>JKSO:</t>
  </si>
  <si>
    <t>KS:</t>
  </si>
  <si>
    <t>Miesto:</t>
  </si>
  <si>
    <t>Pukanec, p.č.:3507,1086,1818/1</t>
  </si>
  <si>
    <t>Dátum:</t>
  </si>
  <si>
    <t>14. 3. 2022</t>
  </si>
  <si>
    <t>Objednávateľ:</t>
  </si>
  <si>
    <t>IČO:</t>
  </si>
  <si>
    <t>JANROS s.r.o., Benkova 372/1, 949 11 Nitra</t>
  </si>
  <si>
    <t>IČ DPH:</t>
  </si>
  <si>
    <t>Zhotoviteľ:</t>
  </si>
  <si>
    <t>Orientačný rozpočet, výkaz výmer</t>
  </si>
  <si>
    <t>Projektant:</t>
  </si>
  <si>
    <t>Ing.Soňa Vetterová, Opletalova 32, 946 51 Nesvady</t>
  </si>
  <si>
    <t>True</t>
  </si>
  <si>
    <t>Spracovateľ:</t>
  </si>
  <si>
    <t>I.Szegheőová, V.Laurová, E.Bartuseková</t>
  </si>
  <si>
    <t>Poznámka:</t>
  </si>
  <si>
    <t>Orientačný rozpočet vypracovaný podľa PD pre účely stavebného konania._x000D_
Pre dodávateľskú cenovú ponuku je potrebná dopracovaná realizačná dokumentácia.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</si>
  <si>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</si>
  <si>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</si>
  <si>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</si>
  <si>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</si>
  <si>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</si>
  <si>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</si>
  <si>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</si>
  <si>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</si>
  <si>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</si>
  <si>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</si>
  <si>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</si>
  <si>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</si>
  <si>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</si>
  <si>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</si>
  <si>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</si>
  <si>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</si>
  <si>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</si>
  <si>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</si>
  <si>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</si>
  <si>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</si>
  <si>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</si>
  <si>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</si>
  <si>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</si>
  <si>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</si>
  <si>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</si>
  <si>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</si>
  <si>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</si>
  <si>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</si>
  <si>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</si>
  <si>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</si>
  <si>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</si>
  <si>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</si>
  <si>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</si>
  <si>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</si>
  <si>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</si>
  <si>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</si>
  <si>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</si>
  <si>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</si>
  <si>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</si>
  <si>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</si>
  <si>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</si>
  <si>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</si>
  <si>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</si>
  <si>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</si>
  <si>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OV</t>
  </si>
  <si>
    <t>OPRÁVNENÉ VÝDAVKY</t>
  </si>
  <si>
    <t>STA</t>
  </si>
  <si>
    <t>1</t>
  </si>
  <si>
    <t>{559d5761-53e1-4636-ac5e-777792714763}</t>
  </si>
  <si>
    <t>SO 01.1</t>
  </si>
  <si>
    <t>VLASTNÁ STAVBA - STAVEBNÁ ČASŤ</t>
  </si>
  <si>
    <t>Časť</t>
  </si>
  <si>
    <t>2</t>
  </si>
  <si>
    <t>{2c74a027-8029-47d9-b30a-f77ea412a8d1}</t>
  </si>
  <si>
    <t>/</t>
  </si>
  <si>
    <t>SO 01.1-1</t>
  </si>
  <si>
    <t>STAVEBNÁ ČASŤ - BÚRACIE PRÁCE</t>
  </si>
  <si>
    <t>3</t>
  </si>
  <si>
    <t>{a990baf5-562c-43a4-90e2-3078d6afc222}</t>
  </si>
  <si>
    <t>SO 01.1-2</t>
  </si>
  <si>
    <t>STAVEBNÁ ČASŤ - NAVRHOVANÝ STAV</t>
  </si>
  <si>
    <t>{c093b438-75f3-4d36-91e3-0f4e678d04eb}</t>
  </si>
  <si>
    <t>SO 01.2</t>
  </si>
  <si>
    <t>VLASTNÁ STAVBA TZB - ZDRAVOTECHNIKA A VYKUROVANIE</t>
  </si>
  <si>
    <t>{aab138dc-6ec5-4138-bd6d-3ff47ddf7e9e}</t>
  </si>
  <si>
    <t>SO-01.2-1</t>
  </si>
  <si>
    <t>VYKUROVANIE</t>
  </si>
  <si>
    <t>{6b7a0512-e454-46a3-9e91-a815d53fba70}</t>
  </si>
  <si>
    <t>SO-01.2-2</t>
  </si>
  <si>
    <t>ZDRAVOTECHNIKA - spodná stavba - ležaté rozvody</t>
  </si>
  <si>
    <t>{367815ca-aa8c-4f74-b118-0569a4aed545}</t>
  </si>
  <si>
    <t>SO-01.2-3</t>
  </si>
  <si>
    <t>ZDRAVOTECHNIKA - vrchná stavba</t>
  </si>
  <si>
    <t>{5668a39b-7f5a-4d93-91ab-a41955210ed8}</t>
  </si>
  <si>
    <t>SO 01.3</t>
  </si>
  <si>
    <t>VLASTNÁ STAVBA -  ELEKTRO A BLESKOZVOD</t>
  </si>
  <si>
    <t>{85fae0a9-7707-4b34-a313-288a2ed994cf}</t>
  </si>
  <si>
    <t>SO 01.3-1</t>
  </si>
  <si>
    <t>BLESKOZVOD</t>
  </si>
  <si>
    <t>{8358785d-9315-40a9-928a-dfa1ee221867}</t>
  </si>
  <si>
    <t>SO 01.3-2</t>
  </si>
  <si>
    <t>ELEKTROINŠTALÁCIA</t>
  </si>
  <si>
    <t>{57485af3-3dc7-4847-ad9a-410b4fc11ac0}</t>
  </si>
  <si>
    <t>SO 04</t>
  </si>
  <si>
    <t>POŽIARNA NÁDRŽ - 22,5m3</t>
  </si>
  <si>
    <t>{4fd35958-1005-4029-9e2b-4b5f1dda0485}</t>
  </si>
  <si>
    <t>VK</t>
  </si>
  <si>
    <t xml:space="preserve">VODOMEROVÁ KOMORA 1200/0900 - stavebná časť </t>
  </si>
  <si>
    <t>{3fff34a4-4096-48c4-9444-fa48e7e8787b}</t>
  </si>
  <si>
    <t>ZN12</t>
  </si>
  <si>
    <t>ZBERNÁ NÁDRŽ  - 12m3</t>
  </si>
  <si>
    <t>{30a9f6c4-e6aa-4d99-a4b7-6f58d5aaa7e5}</t>
  </si>
  <si>
    <t>NV</t>
  </si>
  <si>
    <t>NEOPRÁVNENÉ VÝDAVKY - BÚRACIE PRÁCE NAD LIMIT</t>
  </si>
  <si>
    <t>{7377a073-1f26-4eb0-9e68-63f7408f8420}</t>
  </si>
  <si>
    <t>KRYCÍ LIST ROZPOČTU</t>
  </si>
  <si>
    <t>Objekt:</t>
  </si>
  <si>
    <t>OV - OPRÁVNENÉ VÝDAVKY</t>
  </si>
  <si>
    <t>Časť:</t>
  </si>
  <si>
    <t>SO 01.1 - VLASTNÁ STAVBA - STAVEBNÁ ČASŤ</t>
  </si>
  <si>
    <t>Úroveň 3:</t>
  </si>
  <si>
    <t>SO 01.1-1 - STAVEBNÁ ČASŤ - BÚRACIE PRÁCE</t>
  </si>
  <si>
    <t xml:space="preserve">Ingrid Szegheőová, Viera Laurová, </t>
  </si>
  <si>
    <t>Orientačný rozpočet vypracovaný podľa PD pre účely stavebného konania. Pre dodávateľskú cenovú ponuku je potrebná dopracovaná realizačná dokumentácia.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</si>
  <si>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</si>
  <si>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</si>
  <si>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</si>
  <si>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</si>
  <si>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</si>
  <si>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</si>
  <si>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</si>
  <si>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9 - Ostatné konštrukcie a práce-búranie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</si>
  <si>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</si>
  <si>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</si>
  <si>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</si>
  <si>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</si>
  <si>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</si>
  <si>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</si>
  <si>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</si>
  <si>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</si>
  <si>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</si>
  <si>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</si>
  <si>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</si>
  <si>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</si>
  <si>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</si>
  <si>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</si>
  <si>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</si>
  <si>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</si>
  <si>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</si>
  <si>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113107113.S1</t>
  </si>
  <si>
    <t>Odstránenie krytu v ploche do 200 m2 z kameniva ťaženého, hr.vrstvy od0,000 do 255 mm,  -0,50000t</t>
  </si>
  <si>
    <t>m2</t>
  </si>
  <si>
    <t>4</t>
  </si>
  <si>
    <t>-1343574675</t>
  </si>
  <si>
    <t>131401202.S</t>
  </si>
  <si>
    <t>Výkop zapaženej jamy a zárezov v hornine 5, nad 100 do 1000 m3</t>
  </si>
  <si>
    <t>m3</t>
  </si>
  <si>
    <t>1410735720</t>
  </si>
  <si>
    <t>151101201.S</t>
  </si>
  <si>
    <t>Paženie stien bez rozopretia alebo vzopretia, príložné hĺbky do 4m</t>
  </si>
  <si>
    <t>-450166634</t>
  </si>
  <si>
    <t>151101211.S</t>
  </si>
  <si>
    <t>Odstránenie paženia stien príložné hĺbky do 4 m</t>
  </si>
  <si>
    <t>-415917914</t>
  </si>
  <si>
    <t>5</t>
  </si>
  <si>
    <t>162201101.S1</t>
  </si>
  <si>
    <t>Vodorovné premiestnenie výkopku do 20m</t>
  </si>
  <si>
    <t>1361655765</t>
  </si>
  <si>
    <t>6</t>
  </si>
  <si>
    <t>167101151.S</t>
  </si>
  <si>
    <t>Nakladanie neuľahnutého výkopku z hornín tr.5-7 do 100 m3</t>
  </si>
  <si>
    <t>2132454385</t>
  </si>
  <si>
    <t>7</t>
  </si>
  <si>
    <t>171201101.S</t>
  </si>
  <si>
    <t>Uloženie sypaniny do násypov s rozprestretím sypaniny vo vrstvách a s hrubým urovnaním nezhutnených</t>
  </si>
  <si>
    <t>-264504964</t>
  </si>
  <si>
    <t>9</t>
  </si>
  <si>
    <t>Ostatné konštrukcie a práce-búranie</t>
  </si>
  <si>
    <t>8</t>
  </si>
  <si>
    <t>941955001.S</t>
  </si>
  <si>
    <t>Lešenie ľahké pracovné pomocné, s výškou lešeňovej podlahy do 1,20 m</t>
  </si>
  <si>
    <t>-1786844824</t>
  </si>
  <si>
    <t>961055111.S</t>
  </si>
  <si>
    <t>Búranie základov alebo vybúranie otvorov plochy nad 4 m2 v základoch železobetónových,  -2,40000t</t>
  </si>
  <si>
    <t>-929185429</t>
  </si>
  <si>
    <t>10</t>
  </si>
  <si>
    <t>962022391.S</t>
  </si>
  <si>
    <t>Búranie muriva alebo vybúranie otvorov plochy nad 4 m2 nadzákladového kamenného príp. zmieš. na akúkoľvek maltu,  -2,38500t</t>
  </si>
  <si>
    <t>-1636958299</t>
  </si>
  <si>
    <t>11</t>
  </si>
  <si>
    <t>963051110.S</t>
  </si>
  <si>
    <t>Búranie železobetónových stropov doskových hr.do 80 mm,  -2,40000t</t>
  </si>
  <si>
    <t>-1797246393</t>
  </si>
  <si>
    <t>12</t>
  </si>
  <si>
    <t>965081812.S</t>
  </si>
  <si>
    <t>Búranie dlažieb, z kamen., cement., terazzových, čadičových alebo keramických, hr. nad 10 mm,  -0,06500t</t>
  </si>
  <si>
    <t>18791485</t>
  </si>
  <si>
    <t>13</t>
  </si>
  <si>
    <t>965082930.S</t>
  </si>
  <si>
    <t>Odstránenie násypu pod podlahami , hr.do 200 mm,  -1,40000t</t>
  </si>
  <si>
    <t>789375462</t>
  </si>
  <si>
    <t>14</t>
  </si>
  <si>
    <t>965082941.S</t>
  </si>
  <si>
    <t>Odstránenie násypu pod podlahami , hr.nad 200 mm,  -1,40000t</t>
  </si>
  <si>
    <t>-2113015576</t>
  </si>
  <si>
    <t>15</t>
  </si>
  <si>
    <t>968061112.S</t>
  </si>
  <si>
    <t>Vyvesenie dreveného okenného krídla do suti plochy do 1,5 m2, -0,01200t</t>
  </si>
  <si>
    <t>ks</t>
  </si>
  <si>
    <t>-1878741999</t>
  </si>
  <si>
    <t>16</t>
  </si>
  <si>
    <t>968061116.S</t>
  </si>
  <si>
    <t>Demontáž dverí drevených vchodových so zárubňou, 1 bm obvodu - 0,012t</t>
  </si>
  <si>
    <t>m</t>
  </si>
  <si>
    <t>-1808729706</t>
  </si>
  <si>
    <t>17</t>
  </si>
  <si>
    <t>968062355.S</t>
  </si>
  <si>
    <t>Vybúranie drevených rámov okien dvojitých alebo zdvojených, plochy do 2 m2,  -0,06200t</t>
  </si>
  <si>
    <t>-218214875</t>
  </si>
  <si>
    <t>18</t>
  </si>
  <si>
    <t>968071115.S</t>
  </si>
  <si>
    <t>Demontáž okien kovových, 1 bm obvodu - 0,005t</t>
  </si>
  <si>
    <t>1220072837</t>
  </si>
  <si>
    <t>19</t>
  </si>
  <si>
    <t>968071116.S</t>
  </si>
  <si>
    <t>Demontáž dverí kovových vchodových so zárubňou, 1 bm obvodu - 0,005t</t>
  </si>
  <si>
    <t>-1022043321</t>
  </si>
  <si>
    <t>971024651.S</t>
  </si>
  <si>
    <t>Vybúranie otvorov v murive kamennom alebo zmiešanom plochy do 4 m2 hr. do 600 mm,  -2,30000t</t>
  </si>
  <si>
    <t>1117071667</t>
  </si>
  <si>
    <t>21</t>
  </si>
  <si>
    <t>971024681.S</t>
  </si>
  <si>
    <t>Vybúranie otvorov v murive kamennom alebo zmiešanom plochy do 4 m2 hr. do 900 mm,  -2,30000t</t>
  </si>
  <si>
    <t>1674156837</t>
  </si>
  <si>
    <t>22</t>
  </si>
  <si>
    <t>975022341.S</t>
  </si>
  <si>
    <t>Podchytenie nadzákladného muriva drevenou výstuhou pri hr. muriva nad 450 do 600 mm dľžky podchytenia do 3 m</t>
  </si>
  <si>
    <t>-655795862</t>
  </si>
  <si>
    <t>23</t>
  </si>
  <si>
    <t>978013191.S</t>
  </si>
  <si>
    <t>Otlčenie omietok stien vnútorných vápenných alebo vápennocementových v rozsahu do 100 %,  -0,04600t</t>
  </si>
  <si>
    <t>1485967047</t>
  </si>
  <si>
    <t>24</t>
  </si>
  <si>
    <t>978015241.S</t>
  </si>
  <si>
    <t>Otlčenie omietok vonkajších priečelí jednoduchých, s vyškriabaním škár, očistením muriva,  v rozsahu do 30 %,  -0,01600t</t>
  </si>
  <si>
    <t>1229595736</t>
  </si>
  <si>
    <t>25</t>
  </si>
  <si>
    <t>979011111.S</t>
  </si>
  <si>
    <t>Zvislá doprava sutiny a vybúraných hmôt za prvé podlažie nad alebo pod základným podlažím</t>
  </si>
  <si>
    <t>t</t>
  </si>
  <si>
    <t>606905214</t>
  </si>
  <si>
    <t>26</t>
  </si>
  <si>
    <t>979081111.S</t>
  </si>
  <si>
    <t>Odvoz sutiny a vybúraných hmôt na skládku do 1 km</t>
  </si>
  <si>
    <t>-809565495</t>
  </si>
  <si>
    <t>27</t>
  </si>
  <si>
    <t>979081121.S</t>
  </si>
  <si>
    <t>Odvoz sutiny a vybúraných hmôt na skládku za každý ďalší 1 km</t>
  </si>
  <si>
    <t>-126516048</t>
  </si>
  <si>
    <t>28</t>
  </si>
  <si>
    <t>979082111.S</t>
  </si>
  <si>
    <t>Vnútrostavenisková doprava sutiny a vybúraných hmôt do 10 m</t>
  </si>
  <si>
    <t>-1552170185</t>
  </si>
  <si>
    <t>29</t>
  </si>
  <si>
    <t>979082121.S</t>
  </si>
  <si>
    <t>Vnútrostavenisková doprava sutiny a vybúraných hmôt za každých ďalších 5 m</t>
  </si>
  <si>
    <t>1140611882</t>
  </si>
  <si>
    <t>30</t>
  </si>
  <si>
    <t>979089012.S</t>
  </si>
  <si>
    <t>Poplatok za skladovanie - betón, tehly, dlaždice (17 01) ostatné</t>
  </si>
  <si>
    <t>-328706529</t>
  </si>
  <si>
    <t>31</t>
  </si>
  <si>
    <t>979089112.S</t>
  </si>
  <si>
    <t>Poplatok za skladovanie - drevo, sklo, plasty (17 02 ), ostatné</t>
  </si>
  <si>
    <t>-2078675202</t>
  </si>
  <si>
    <t>32</t>
  </si>
  <si>
    <t>979089312.S</t>
  </si>
  <si>
    <t>Poplatok za skladovanie - kovy (meď, bronz, mosadz atď.) (17 04 ), ostatné</t>
  </si>
  <si>
    <t>1315819867</t>
  </si>
  <si>
    <t>33</t>
  </si>
  <si>
    <t>979089715.S</t>
  </si>
  <si>
    <t>Prenájom kontajneru 16 m3</t>
  </si>
  <si>
    <t>-1965231512</t>
  </si>
  <si>
    <t>SO 01.1-2 - STAVEBNÁ ČASŤ - NAVRHOVANÝ STAV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</si>
  <si>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</si>
  <si>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</si>
  <si>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</si>
  <si>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</si>
  <si>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</si>
  <si>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6-1 - Vnútorné omietky</t>
  </si>
  <si>
    <t xml:space="preserve">    6-2 - Vonkajšie omietky, Kontaktný zateplovací systém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</si>
  <si>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</si>
  <si>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</si>
  <si>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</si>
  <si>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</t>
  </si>
  <si>
    <t xml:space="preserve">    713 - Izolácie tepelné</t>
  </si>
  <si>
    <t xml:space="preserve">    725 - Zdravotechnika - zariaď. predmety</t>
  </si>
  <si>
    <t xml:space="preserve">    762 - Konštrukcie tesárske</t>
  </si>
  <si>
    <t xml:space="preserve">    763 - Konštrukcie - drevostavby</t>
  </si>
  <si>
    <t xml:space="preserve">      763-1 - WC STENY, vrátane presunu hmôt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</si>
  <si>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</si>
  <si>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</si>
  <si>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</si>
  <si>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769 - Montáže vzduchotechnických zariadení</t>
  </si>
  <si>
    <t xml:space="preserve">    771 - Podlahy z dlaždíc</t>
  </si>
  <si>
    <t xml:space="preserve">    773 - Podlahy z liateho teraca</t>
  </si>
  <si>
    <t xml:space="preserve">    777 - Podlahy syntetické</t>
  </si>
  <si>
    <t xml:space="preserve">    781 - Obklady</t>
  </si>
  <si>
    <t xml:space="preserve">    783 - Nátery</t>
  </si>
  <si>
    <t xml:space="preserve">    784 - Maľby</t>
  </si>
  <si>
    <t>VRN - Vedľajšie rozpočtové náklady</t>
  </si>
  <si>
    <t>132201102.S</t>
  </si>
  <si>
    <t>Výkop ryhy do šírky 600 mm v horn.3 nad 100 m3</t>
  </si>
  <si>
    <t>1773779281</t>
  </si>
  <si>
    <t>132201109.S</t>
  </si>
  <si>
    <t>Príplatok k cene za lepivosť pri hĺbení rýh šírky do 600 mm zapažených i nezapažených s urovnaním dna v hornine 3</t>
  </si>
  <si>
    <t>1348963105</t>
  </si>
  <si>
    <t>132201202.S</t>
  </si>
  <si>
    <t>Výkop ryhy šírky 600-2000mm horn.3 od 100 do 1000 m3</t>
  </si>
  <si>
    <t>-429716036</t>
  </si>
  <si>
    <t>132201209.S</t>
  </si>
  <si>
    <t>Príplatok k cenám za lepivosť pri hĺbení rýh š. nad 600 do 2 000 mm zapaž. i nezapažených, s urovnaním dna v hornine 3</t>
  </si>
  <si>
    <t>-1955723894</t>
  </si>
  <si>
    <t>162501122.S</t>
  </si>
  <si>
    <t>Vodorovné premiestnenie výkopku po spevnenej ceste z horniny tr.1-4, nad 100 do 1000 m3 na vzdialenosť do 3000 m</t>
  </si>
  <si>
    <t>-564077781</t>
  </si>
  <si>
    <t>162501123.S</t>
  </si>
  <si>
    <t>Vodorovné premiestnenie výkopku po spevnenej ceste z horniny tr.1-4, nad 100 do 1000 m3, príplatok k cene za každých ďalšich a začatých 1000 m</t>
  </si>
  <si>
    <t>-687007736</t>
  </si>
  <si>
    <t>167101152.S</t>
  </si>
  <si>
    <t>Nakladanie neuľahnutého výkopku z hornín tr.5-7 nad 100 do 1000 m3 - zemina vytlačená</t>
  </si>
  <si>
    <t>832210740</t>
  </si>
  <si>
    <t>171201202.S</t>
  </si>
  <si>
    <t>Uloženie sypaniny na skládky nad 100 do 1000 m3</t>
  </si>
  <si>
    <t>-536519898</t>
  </si>
  <si>
    <t>171209002.S</t>
  </si>
  <si>
    <t>Poplatok za skladovanie - zemina a kamenivo (17 05) ostatné</t>
  </si>
  <si>
    <t>360261990</t>
  </si>
  <si>
    <t>174101001.S</t>
  </si>
  <si>
    <t>Zásyp sypaninou so zhutnením jám, šachiet, rýh, zárezov alebo okolo objektov do 100 m3</t>
  </si>
  <si>
    <t>-253079722</t>
  </si>
  <si>
    <t>174101001.S1</t>
  </si>
  <si>
    <t>Zásyp sypaninou so zhutnením jám, šachiet, rýh, zárezov alebo okolo objektov do 100 m3-pôvod.vodomer.šachta</t>
  </si>
  <si>
    <t>-1170439726</t>
  </si>
  <si>
    <t>181101101.S.</t>
  </si>
  <si>
    <t>Úprava pláne v zárezoch v hornine 1-4 bez zhutnenia - ručné dočistenie výkopov</t>
  </si>
  <si>
    <t>206531221</t>
  </si>
  <si>
    <t>Zakladanie</t>
  </si>
  <si>
    <t>271573001.S</t>
  </si>
  <si>
    <t>Násyp pod základové konštrukcie so zhutnením zo štrkopiesku fr.0-32 mm</t>
  </si>
  <si>
    <t>-1455059323</t>
  </si>
  <si>
    <t>273321411.S</t>
  </si>
  <si>
    <t>Betón základových dosiek, železový (bez výstuže), tr. C 25/30</t>
  </si>
  <si>
    <t>1058430276</t>
  </si>
  <si>
    <t>273321511.S</t>
  </si>
  <si>
    <t>Betón základových dosiek, železový (bez výstuže), tr. C 30/37 - vstupné rampy</t>
  </si>
  <si>
    <t>-1110903146</t>
  </si>
  <si>
    <t>273351215.S</t>
  </si>
  <si>
    <t>Debnenie stien základových dosiek, zhotovenie-dielce</t>
  </si>
  <si>
    <t>-54583790</t>
  </si>
  <si>
    <t>273351216.S</t>
  </si>
  <si>
    <t>Debnenie stien základových dosiek, odstránenie-dielce</t>
  </si>
  <si>
    <t>-1009256391</t>
  </si>
  <si>
    <t>273361821.S</t>
  </si>
  <si>
    <t>Výstuž základových dosiek z ocele B500 (10505)</t>
  </si>
  <si>
    <t>1710099449</t>
  </si>
  <si>
    <t>M</t>
  </si>
  <si>
    <t>Frank7/200</t>
  </si>
  <si>
    <t>Dištančný profil typu Frank 7/200-základ.dosky-jestvujúca časť,vstupné rampy</t>
  </si>
  <si>
    <t>bal</t>
  </si>
  <si>
    <t>1676011016</t>
  </si>
  <si>
    <t>Frank15/200</t>
  </si>
  <si>
    <t>Dištančný profil typu Frank 15/200-základ.doska-prístavba</t>
  </si>
  <si>
    <t>977320953</t>
  </si>
  <si>
    <t>273362021.S</t>
  </si>
  <si>
    <t>Výstuž základových dosiek zo zvár. sietí KARI</t>
  </si>
  <si>
    <t>1691773186</t>
  </si>
  <si>
    <t>274313711.S</t>
  </si>
  <si>
    <t>Betón základových pásov, prostý tr. C 25/30 - podkladový betón - prístavba</t>
  </si>
  <si>
    <t>254542056</t>
  </si>
  <si>
    <t>274313811.S</t>
  </si>
  <si>
    <t>Betón základových pásov, prostý tr. C 30/37 - podklad.-vstupné rampy</t>
  </si>
  <si>
    <t>-1114081997</t>
  </si>
  <si>
    <t>274321411.S</t>
  </si>
  <si>
    <t>Betón základových pásov, železový (bez výstuže), tr. C 25/30 - prístavba</t>
  </si>
  <si>
    <t>-2144198152</t>
  </si>
  <si>
    <t>274321511.S</t>
  </si>
  <si>
    <t>Betón základových pásov, železový (bez výstuže), tr. C 30/37 - vstupné rampy</t>
  </si>
  <si>
    <t>2124566180</t>
  </si>
  <si>
    <t>274351215.S</t>
  </si>
  <si>
    <t>Debnenie stien základových pásov, zhotovenie-dielce</t>
  </si>
  <si>
    <t>-332804203</t>
  </si>
  <si>
    <t>274351216.S</t>
  </si>
  <si>
    <t>Debnenie stien základových pásov, odstránenie-dielce</t>
  </si>
  <si>
    <t>-925724618</t>
  </si>
  <si>
    <t>274361821.S</t>
  </si>
  <si>
    <t>Výstuž základových pásov z ocele B500 (10505)</t>
  </si>
  <si>
    <t>-1888749172</t>
  </si>
  <si>
    <t>Zvislé a kompletné konštrukcie</t>
  </si>
  <si>
    <t>311101213.S1</t>
  </si>
  <si>
    <t>Prestup v základových pásoch s prierezovou plochou nad 0,05-0,10 m2</t>
  </si>
  <si>
    <t>1325677362</t>
  </si>
  <si>
    <t>311272041.S1</t>
  </si>
  <si>
    <t>Murivo nosné (m3) z betónových debniacich tvárnic s betónovou výplňou C 25/30 hrúbky 300 mm</t>
  </si>
  <si>
    <t>1522196679</t>
  </si>
  <si>
    <t>311321411.S</t>
  </si>
  <si>
    <t>Betón nadzákladových múrov, železový (bez výstuže) tr. C 25/30</t>
  </si>
  <si>
    <t>1631250252</t>
  </si>
  <si>
    <t>311351105.S</t>
  </si>
  <si>
    <t>Debnenie nadzákladových múrov obojstranné za každú stranu zhotovenie-dielce</t>
  </si>
  <si>
    <t>191834261</t>
  </si>
  <si>
    <t>311351106.S</t>
  </si>
  <si>
    <t>Debnenie nadzákladových múrov obojstranné za každú stranu odstránenie-dielce</t>
  </si>
  <si>
    <t>1792917686</t>
  </si>
  <si>
    <t>34</t>
  </si>
  <si>
    <t>311361821.S</t>
  </si>
  <si>
    <t>Výstuž nadzákladových múrov B500 (10505)</t>
  </si>
  <si>
    <t>-975030451</t>
  </si>
  <si>
    <t>35</t>
  </si>
  <si>
    <t>311361825.S</t>
  </si>
  <si>
    <t>Výstuž pre murivo nosné z betónových debniacich tvárnic s betónovou výplňou z ocele B500 (10505)</t>
  </si>
  <si>
    <t>-1527310890</t>
  </si>
  <si>
    <t>36</t>
  </si>
  <si>
    <t>317162131</t>
  </si>
  <si>
    <t>Keramický preklad POROTHERM KPP 7, šírky 70 mm, výšky 238 mm, dĺžky 1000 mm</t>
  </si>
  <si>
    <t>2085045916</t>
  </si>
  <si>
    <t>37</t>
  </si>
  <si>
    <t>317162132</t>
  </si>
  <si>
    <t>Keramický preklad POROTHERM KPP 7, šírky 70 mm, výšky 238 mm, dĺžky 1250 mm</t>
  </si>
  <si>
    <t>-1557553281</t>
  </si>
  <si>
    <t>38</t>
  </si>
  <si>
    <t>317162133</t>
  </si>
  <si>
    <t>Keramický preklad POROTHERM KPP 7, šírky 70 mm, výšky 238 mm, dĺžky 1500 mm</t>
  </si>
  <si>
    <t>-145251912</t>
  </si>
  <si>
    <t>39</t>
  </si>
  <si>
    <t>317162137</t>
  </si>
  <si>
    <t>Keramický preklad POROTHERM KPP 7, šírky 70 mm, výšky 238 mm, dĺžky 2500 mm</t>
  </si>
  <si>
    <t>1074309690</t>
  </si>
  <si>
    <t>40</t>
  </si>
  <si>
    <t>331321410.S</t>
  </si>
  <si>
    <t>Betón stĺpov a pilierov hranatých, ťahadiel, rámových stojok, vzpier, železový (bez výstuže) tr. C 25/30 - započítať v prípade realizácie!</t>
  </si>
  <si>
    <t>511294331</t>
  </si>
  <si>
    <t>41</t>
  </si>
  <si>
    <t>331351101.S</t>
  </si>
  <si>
    <t>Debnenie hranatých stĺpov prierezu pravouhlého štvoruholníka výšky do 4 m, zhotovenie-dielce - započítať v prípade realizácie!</t>
  </si>
  <si>
    <t>-744977352</t>
  </si>
  <si>
    <t>42</t>
  </si>
  <si>
    <t>331351102.S</t>
  </si>
  <si>
    <t>Debnenie hranatých stĺpov prierezu pravouhlého štvoruholníka výšky do 4 m, odstránenie-dielce - započítať v prípade realizácie!</t>
  </si>
  <si>
    <t>-570666902</t>
  </si>
  <si>
    <t>43</t>
  </si>
  <si>
    <t>331361821.S</t>
  </si>
  <si>
    <t>Výstuž stĺpov, pilierov, stojok hranatých z bet. ocele B500 (10505) - započítať v prípade realizácie!</t>
  </si>
  <si>
    <t>1662306154</t>
  </si>
  <si>
    <t>44</t>
  </si>
  <si>
    <t>342242042</t>
  </si>
  <si>
    <t>Priečky z tehál pálených POROTHERM 14 Profi P 8 brúsených, na PUR penu DRYFIX extra (140x500x249)</t>
  </si>
  <si>
    <t>-1547631969</t>
  </si>
  <si>
    <t>45</t>
  </si>
  <si>
    <t>342948110.S</t>
  </si>
  <si>
    <t>Ukotvenie priečok k murovaným konštrukciám vložením spojky do malty ložnej škáry počas murovania</t>
  </si>
  <si>
    <t>-1063311506</t>
  </si>
  <si>
    <t>Vodorovné konštrukcie</t>
  </si>
  <si>
    <t>46</t>
  </si>
  <si>
    <t>411321414.S</t>
  </si>
  <si>
    <t>Betón stropov doskových a trámových,  železový tr. C 25/30</t>
  </si>
  <si>
    <t>2098770639</t>
  </si>
  <si>
    <t>47</t>
  </si>
  <si>
    <t>411321616.S</t>
  </si>
  <si>
    <t>Betón stropov doskových a trámových,  železový tr. C 30/37</t>
  </si>
  <si>
    <t>-720055382</t>
  </si>
  <si>
    <t>48</t>
  </si>
  <si>
    <t>411351101.S</t>
  </si>
  <si>
    <t>Debnenie stropov doskových zhotovenie-dielce</t>
  </si>
  <si>
    <t>1747940439</t>
  </si>
  <si>
    <t>49</t>
  </si>
  <si>
    <t>411351102.S</t>
  </si>
  <si>
    <t>Debnenie stropov doskových odstránenie-dielce</t>
  </si>
  <si>
    <t>-423300086</t>
  </si>
  <si>
    <t>50</t>
  </si>
  <si>
    <t>411354175.S</t>
  </si>
  <si>
    <t>Podporná konštrukcia stropov výšky do 4 m pre zaťaženie do 20 kPa zhotovenie</t>
  </si>
  <si>
    <t>187781470</t>
  </si>
  <si>
    <t>51</t>
  </si>
  <si>
    <t>411354176.S</t>
  </si>
  <si>
    <t>Podporná konštrukcia stropov výšky do 4 m pre zaťaženie do 20 kPa odstránenie</t>
  </si>
  <si>
    <t>-1974613218</t>
  </si>
  <si>
    <t>52</t>
  </si>
  <si>
    <t>411355381.S</t>
  </si>
  <si>
    <t>Montáž debnenia čela dosky (stužujúceho venca) svorkou uloženého na murovanej stene vrátane debniacej dosky</t>
  </si>
  <si>
    <t>783347298</t>
  </si>
  <si>
    <t>53</t>
  </si>
  <si>
    <t>411355391.S</t>
  </si>
  <si>
    <t>Demontáž debnenia čela dosky (stužujúceho venca) svorkou uloženého na murovanej stene vrátane debniacej dosky</t>
  </si>
  <si>
    <t>-1308569563</t>
  </si>
  <si>
    <t>54</t>
  </si>
  <si>
    <t>411361821.S</t>
  </si>
  <si>
    <t>Výstuž stropov doskových, trámových, vložkových,konzolových alebo balkónových, B500 (10505)</t>
  </si>
  <si>
    <t>1627787617</t>
  </si>
  <si>
    <t>55</t>
  </si>
  <si>
    <t>Frank12/200</t>
  </si>
  <si>
    <t>Dištančný profil typu Frank 12/200-stropná doska nad 1.np,2.np</t>
  </si>
  <si>
    <t>1403174586</t>
  </si>
  <si>
    <t>56</t>
  </si>
  <si>
    <t>413941121.S</t>
  </si>
  <si>
    <t>Osadenie oceľových valcovaných nosníkov I, IE, U, UE, L do č. 12, alebo výšky do 120 mm</t>
  </si>
  <si>
    <t>950455795</t>
  </si>
  <si>
    <t>57</t>
  </si>
  <si>
    <t>133830000100.S</t>
  </si>
  <si>
    <t>Tyč oceľová stredná prierezu IPE 100 mm, ozn. 11 373, podľa EN ISO S235</t>
  </si>
  <si>
    <t>-1778228174</t>
  </si>
  <si>
    <t>58</t>
  </si>
  <si>
    <t>413941123.S</t>
  </si>
  <si>
    <t>Osadenie oceľových valcovaných nosníkov I, IE, U, UE, L č. 14-22, alebo výšky do 220 mm</t>
  </si>
  <si>
    <t>-1502043136</t>
  </si>
  <si>
    <t>59</t>
  </si>
  <si>
    <t>133830000200.S.</t>
  </si>
  <si>
    <t>Tyč oceľová stredná prierezu IPE 140 mm, ozn. 11 373, podľa EN ISO S235</t>
  </si>
  <si>
    <t>-302918067</t>
  </si>
  <si>
    <t>60</t>
  </si>
  <si>
    <t>417321616.S</t>
  </si>
  <si>
    <t>Betón stužujúcich pásov a vencov železový tr. C 30/37</t>
  </si>
  <si>
    <t>-932972045</t>
  </si>
  <si>
    <t>61</t>
  </si>
  <si>
    <t>417351115.S</t>
  </si>
  <si>
    <t>Debnenie bočníc stužujúcich pásov a vencov vrátane vzpier zhotovenie</t>
  </si>
  <si>
    <t>619895669</t>
  </si>
  <si>
    <t>62</t>
  </si>
  <si>
    <t>417351116.S</t>
  </si>
  <si>
    <t>Debnenie bočníc stužujúcich pásov a vencov vrátane vzpier odstránenie</t>
  </si>
  <si>
    <t>1499659539</t>
  </si>
  <si>
    <t>63</t>
  </si>
  <si>
    <t>417361821.S</t>
  </si>
  <si>
    <t>Výstuž stužujúcich pásov a vencov z betonárskej ocele B500 (10505)</t>
  </si>
  <si>
    <t>-1457546909</t>
  </si>
  <si>
    <t>Komunikácie</t>
  </si>
  <si>
    <t>64</t>
  </si>
  <si>
    <t>564760111.S</t>
  </si>
  <si>
    <t>Podklad alebo kryt z kameniva hrubého drveného veľ. 8-16 mm s rozprestretím a zhutnením hr. 200 mm</t>
  </si>
  <si>
    <t>1373920005</t>
  </si>
  <si>
    <t>65</t>
  </si>
  <si>
    <t>596911221.S</t>
  </si>
  <si>
    <t>Kladenie betónovej zámkovej dlažby pozemných komunikácií hr. 80 mm do 50 m2 so zriadením lôžka z kameniva hr. 50 mm</t>
  </si>
  <si>
    <t>663647372</t>
  </si>
  <si>
    <t>66</t>
  </si>
  <si>
    <t>592460008500.S</t>
  </si>
  <si>
    <t>Dlažba zámková betónová hr.80mm , prírodná - podľa výberu</t>
  </si>
  <si>
    <t>-2009590888</t>
  </si>
  <si>
    <t>Úpravy povrchov, podlahy, osadenie</t>
  </si>
  <si>
    <t>67</t>
  </si>
  <si>
    <t>631319111.S</t>
  </si>
  <si>
    <t>Príplatok za vytvorenie odtokového žliabku, v dne kanálu pre rozvody a pod. š x v=do 200x100 mm</t>
  </si>
  <si>
    <t>-753625507</t>
  </si>
  <si>
    <t>68</t>
  </si>
  <si>
    <t>632001021.S1</t>
  </si>
  <si>
    <t>Zhotovenie okrajovej dilatačnej pásky v poteroch/mazaninách</t>
  </si>
  <si>
    <t>1190797570</t>
  </si>
  <si>
    <t>69</t>
  </si>
  <si>
    <t>283550001000</t>
  </si>
  <si>
    <t xml:space="preserve">Obvodový dilatačný pás </t>
  </si>
  <si>
    <t>324162598</t>
  </si>
  <si>
    <t>70</t>
  </si>
  <si>
    <t>632001031.S1</t>
  </si>
  <si>
    <t>Položenie dilatačného profilu v podlahe</t>
  </si>
  <si>
    <t>-238762170</t>
  </si>
  <si>
    <t>71</t>
  </si>
  <si>
    <t>553-Dil-podlaha</t>
  </si>
  <si>
    <t xml:space="preserve">Profil dilatačný podlahový </t>
  </si>
  <si>
    <t>-113284821</t>
  </si>
  <si>
    <t>72</t>
  </si>
  <si>
    <t>632001051.S</t>
  </si>
  <si>
    <t>Zhotovenie jednonásobného penetračného náteru pre potery a stierky</t>
  </si>
  <si>
    <t>-1883703953</t>
  </si>
  <si>
    <t>73</t>
  </si>
  <si>
    <t>585520008700.S</t>
  </si>
  <si>
    <t>Penetračný náter na nasiakavé podklady, potery, samonivelizačné hmoty a stavebné lepidlá</t>
  </si>
  <si>
    <t>kg</t>
  </si>
  <si>
    <t>-1722040038</t>
  </si>
  <si>
    <t>74</t>
  </si>
  <si>
    <t>632452253.S</t>
  </si>
  <si>
    <t>Cementový poter (vhodný aj ako spádový), pevnosti v tlaku 25 MPa, hr. 70 mm</t>
  </si>
  <si>
    <t>2019506853</t>
  </si>
  <si>
    <t>75</t>
  </si>
  <si>
    <t>632452249.S</t>
  </si>
  <si>
    <t>Cementový poter (vhodný aj ako spádový), pevnosti v tlaku 25 MPa, hr. 50 mm</t>
  </si>
  <si>
    <t>-1217715751</t>
  </si>
  <si>
    <t>76</t>
  </si>
  <si>
    <t>632452257.S</t>
  </si>
  <si>
    <t>Cementový poter (vhodný aj ako spádový), pevnosti v tlaku 25 MPa, hr. 90 mm</t>
  </si>
  <si>
    <t>-112505830</t>
  </si>
  <si>
    <t>6-1</t>
  </si>
  <si>
    <t>Vnútorné omietky</t>
  </si>
  <si>
    <t>77</t>
  </si>
  <si>
    <t>611460122.S</t>
  </si>
  <si>
    <t>Príprava vnútorného podkladu stropov penetráciou hĺbkovou na nasiakavé podklady</t>
  </si>
  <si>
    <t>-176724037</t>
  </si>
  <si>
    <t>78</t>
  </si>
  <si>
    <t>611460291.S</t>
  </si>
  <si>
    <t>Vnútorná omietka stropov sadrová tenkovrstvová, hr. 3 mm</t>
  </si>
  <si>
    <t>977018247</t>
  </si>
  <si>
    <t>79</t>
  </si>
  <si>
    <t>612460122.S</t>
  </si>
  <si>
    <t>Príprava vnútorného podkladu stien penetráciou hĺbkovou na nasiakavé podklady</t>
  </si>
  <si>
    <t>315806327</t>
  </si>
  <si>
    <t>80</t>
  </si>
  <si>
    <t>612460291.S</t>
  </si>
  <si>
    <t>Vnútorná omietka stien sadrová tenkovrstvová, hr. 3 mm</t>
  </si>
  <si>
    <t>-1581061934</t>
  </si>
  <si>
    <t>81</t>
  </si>
  <si>
    <t>612460363.S</t>
  </si>
  <si>
    <t>Vnútorná omietka  vápennocementová jednovrstvová -vnútorné parapety</t>
  </si>
  <si>
    <t>-1603450023</t>
  </si>
  <si>
    <t>82</t>
  </si>
  <si>
    <t>612481041.S</t>
  </si>
  <si>
    <t>Rohový profil z pozinkovaného plechu pre hrúbku tenkovrstvovej omietky 3 mm</t>
  </si>
  <si>
    <t>1113932132</t>
  </si>
  <si>
    <t>83</t>
  </si>
  <si>
    <t>612481119.S</t>
  </si>
  <si>
    <t>Potiahnutie vnútorných stien sklotextilnou mriežkou s celoplošným prilepením</t>
  </si>
  <si>
    <t>719174869</t>
  </si>
  <si>
    <t>6-2</t>
  </si>
  <si>
    <t>Vonkajšie omietky, Kontaktný zateplovací systém</t>
  </si>
  <si>
    <t>84</t>
  </si>
  <si>
    <t>622460124.S</t>
  </si>
  <si>
    <t>Príprava vonkajšieho podkladu stien penetráciou pod omietky a nátery</t>
  </si>
  <si>
    <t>-466217632</t>
  </si>
  <si>
    <t>85</t>
  </si>
  <si>
    <t>622461053.S</t>
  </si>
  <si>
    <t>Vonkajšia omietka stien pastovitá silikónová roztieraná, hr. 2 mm</t>
  </si>
  <si>
    <t>-86913282</t>
  </si>
  <si>
    <t>86</t>
  </si>
  <si>
    <t>621481119.S</t>
  </si>
  <si>
    <t>Potiahnutie vonkajších podhľadov sklotextilnou mriežkou s celoplošným prilepením</t>
  </si>
  <si>
    <t>-1584084746</t>
  </si>
  <si>
    <t>87</t>
  </si>
  <si>
    <t>622481119.S</t>
  </si>
  <si>
    <t>Potiahnutie vonkajších stien sklotextilnou mriežkou s celoplošným prilepením - ostenia,nadpražia, žb.steny, DT steny</t>
  </si>
  <si>
    <t>-661325495</t>
  </si>
  <si>
    <t>88</t>
  </si>
  <si>
    <t>625250553.S</t>
  </si>
  <si>
    <t>Kontaktný zatepľovací systém soklovej alebo vodou namáhanej časti hr. 150 mm, skrutkovacie kotvy, lepiaca a armovacia malta, armovacia sieťka - T2-sokel nad terénom</t>
  </si>
  <si>
    <t>-481499125</t>
  </si>
  <si>
    <t>89</t>
  </si>
  <si>
    <t>625250543.S</t>
  </si>
  <si>
    <t xml:space="preserve">Kontaktný zatepľovací systém soklovej alebo vodou namáhanej časti hr. 50 mm, skrutkovacie kotvy-T5-OSB strešné presahy, OSB steny </t>
  </si>
  <si>
    <t>810543895</t>
  </si>
  <si>
    <t>90</t>
  </si>
  <si>
    <t>625250710.S</t>
  </si>
  <si>
    <t>Kontaktný zatepľovací systém z minerálnej vlny hr. 150 mm, skrutkovacie kotvy, lepiaca a armovacia stierka, armovacia sieťka - T1 - fasáda</t>
  </si>
  <si>
    <t>1587032438</t>
  </si>
  <si>
    <t>91</t>
  </si>
  <si>
    <t>931971111.S</t>
  </si>
  <si>
    <t>Vložky do dilatačných škár zvislé</t>
  </si>
  <si>
    <t>990796326</t>
  </si>
  <si>
    <t>92</t>
  </si>
  <si>
    <t>935141111.S</t>
  </si>
  <si>
    <t>Osadenie odvodňovacieho polymérbetónového žľabu univerzálneho svetlej šírky 100 mm s roštom triedy A 15</t>
  </si>
  <si>
    <t>-560284682</t>
  </si>
  <si>
    <t>93</t>
  </si>
  <si>
    <t>592270047800.S</t>
  </si>
  <si>
    <t>Odvodňovací žľab polymérbetónový univerzálny, svetlá šírka 100 mm, dĺ. 1 m, so spádom 0,5 %, bez ochrany hrany</t>
  </si>
  <si>
    <t>1742918495</t>
  </si>
  <si>
    <t>94</t>
  </si>
  <si>
    <t>592270048500</t>
  </si>
  <si>
    <t>Môstkový rošt nerezový, dĺ. 1 m, triedy A 15, pre odvodňovacie žlaby Drain N100, ACO</t>
  </si>
  <si>
    <t>-2004883934</t>
  </si>
  <si>
    <t>95</t>
  </si>
  <si>
    <t>592270049300.S</t>
  </si>
  <si>
    <t>Skrutková aretácia pre kotvenie nerezových môstkových roštov (2ks/m)</t>
  </si>
  <si>
    <t>-294143458</t>
  </si>
  <si>
    <t>96</t>
  </si>
  <si>
    <t>935141191.S</t>
  </si>
  <si>
    <t>Osadenie vpustu vrátane kalového koša pre odvodňovací polymérbetónový žľab univerzálny svetlej šírky 100 mm</t>
  </si>
  <si>
    <t>133593706</t>
  </si>
  <si>
    <t>97</t>
  </si>
  <si>
    <t>592270047900.S</t>
  </si>
  <si>
    <t>Vpust polymérbetónový, výška 355 mm, dĺ. 0,5 m, odtok s tesnením DN 110, pre odvodňovacie žľaby univerzálne svetlej šírky 100 mm, vrátane kalového koša</t>
  </si>
  <si>
    <t>1517604922</t>
  </si>
  <si>
    <t>98</t>
  </si>
  <si>
    <t>592270048600</t>
  </si>
  <si>
    <t>Môstkový rošt nerezový, dĺ. 0,5 m, triedy A 15, pre odvodňovacie žlaby Drain N100, ACO</t>
  </si>
  <si>
    <t>1102853529</t>
  </si>
  <si>
    <t>99</t>
  </si>
  <si>
    <t>953945314.S</t>
  </si>
  <si>
    <t>Hliníkový soklový profil šírky 153 mm</t>
  </si>
  <si>
    <t>-1380054779</t>
  </si>
  <si>
    <t>100</t>
  </si>
  <si>
    <t>953995416.S</t>
  </si>
  <si>
    <t>Parapetný profil s integrovanou sieťovinou</t>
  </si>
  <si>
    <t>1389310325</t>
  </si>
  <si>
    <t>101</t>
  </si>
  <si>
    <t>953995422.S</t>
  </si>
  <si>
    <t>Rohový profil s integrovanou sieťovinou - flexibilný</t>
  </si>
  <si>
    <t>-1019231432</t>
  </si>
  <si>
    <t>102</t>
  </si>
  <si>
    <t>953995401.S</t>
  </si>
  <si>
    <t>Nasadzovacia lišta (okapnička) na soklový profil s integrovanou mriežkou</t>
  </si>
  <si>
    <t>-1795784331</t>
  </si>
  <si>
    <t>103</t>
  </si>
  <si>
    <t>953995407.S</t>
  </si>
  <si>
    <t>Okenný a dverový začisťovací a dilatačný profil</t>
  </si>
  <si>
    <t>-462952057</t>
  </si>
  <si>
    <t>104</t>
  </si>
  <si>
    <t>953995411.S</t>
  </si>
  <si>
    <t>Nadokenný profil so okapničkou</t>
  </si>
  <si>
    <t>-584663355</t>
  </si>
  <si>
    <t>105</t>
  </si>
  <si>
    <t>953995428.S</t>
  </si>
  <si>
    <t>Dilatačný profil univerzálny (priebežný/rohový)</t>
  </si>
  <si>
    <t>-2017774046</t>
  </si>
  <si>
    <t>106</t>
  </si>
  <si>
    <t>941941031.S</t>
  </si>
  <si>
    <t>Montáž lešenia ľahkého pracovného radového s podlahami šírky od 0,80 do 1,00 m, výšky do 10 m</t>
  </si>
  <si>
    <t>-584682385</t>
  </si>
  <si>
    <t>107</t>
  </si>
  <si>
    <t>941941191.S</t>
  </si>
  <si>
    <t>Príplatok za prvý a každý ďalší i začatý mesiac použitia lešenia ľahkého pracovného radového s podlahami šírky od 0,80 do 1,00 m, výšky do 10 m</t>
  </si>
  <si>
    <t>-1050043004</t>
  </si>
  <si>
    <t>108</t>
  </si>
  <si>
    <t>941941831.S</t>
  </si>
  <si>
    <t>Demontáž lešenia ľahkého pracovného radového s podlahami šírky nad 0,80 do 1,00 m, výšky do 10 m</t>
  </si>
  <si>
    <t>1377151480</t>
  </si>
  <si>
    <t>109</t>
  </si>
  <si>
    <t>1357250170</t>
  </si>
  <si>
    <t>Presun hmôt HSV</t>
  </si>
  <si>
    <t>110</t>
  </si>
  <si>
    <t>999281111.S</t>
  </si>
  <si>
    <t>Presun hmôt pre opravy a údržbu objektov vrátane vonkajších plášťov výšky do 25 m</t>
  </si>
  <si>
    <t>-593097</t>
  </si>
  <si>
    <t>PSV</t>
  </si>
  <si>
    <t>Práce a dodávky PSV</t>
  </si>
  <si>
    <t>711</t>
  </si>
  <si>
    <t>Izolácie proti vode a vlhkosti</t>
  </si>
  <si>
    <t>111</t>
  </si>
  <si>
    <t>711111001.S</t>
  </si>
  <si>
    <t>Zhotovenie izolácie proti zemnej vlhkosti vodorovná náterom penetračným za studena</t>
  </si>
  <si>
    <t>776308758</t>
  </si>
  <si>
    <t>112</t>
  </si>
  <si>
    <t>711112001.S</t>
  </si>
  <si>
    <t>Zhotovenie  izolácie proti zemnej vlhkosti zvislá penetračným náterom za studena</t>
  </si>
  <si>
    <t>1187578307</t>
  </si>
  <si>
    <t>113</t>
  </si>
  <si>
    <t>246170000900.S</t>
  </si>
  <si>
    <t>Lak asfaltový penetračný</t>
  </si>
  <si>
    <t>-512262212</t>
  </si>
  <si>
    <t>114</t>
  </si>
  <si>
    <t>711141559.S</t>
  </si>
  <si>
    <t>Zhotovenie  izolácie proti zemnej vlhkosti a tlakovej vode vodorovná NAIP pritavením</t>
  </si>
  <si>
    <t>-804591210</t>
  </si>
  <si>
    <t>115</t>
  </si>
  <si>
    <t>711142559.S</t>
  </si>
  <si>
    <t>Zhotovenie  izolácie proti zemnej vlhkosti a tlakovej vode zvislá NAIP pritavením</t>
  </si>
  <si>
    <t>1463112603</t>
  </si>
  <si>
    <t>116</t>
  </si>
  <si>
    <t>628310001000</t>
  </si>
  <si>
    <t>Pás asfaltový HYDROBIT  pre spodné vrstvy hydroizolačných systémov</t>
  </si>
  <si>
    <t>1982911770</t>
  </si>
  <si>
    <t>117</t>
  </si>
  <si>
    <t>711142101.S</t>
  </si>
  <si>
    <t>Izolácia proti zemnej vlhkosti s protiradonovou odolnosťou nopovou HDPE fóliou hrúbky 0,5 mm, výška nopu 8 mm šírka 2 m zvislá</t>
  </si>
  <si>
    <t>1992744927</t>
  </si>
  <si>
    <t>118</t>
  </si>
  <si>
    <t>711190010.S</t>
  </si>
  <si>
    <t>Ukončujúci profil profilovaných fólií</t>
  </si>
  <si>
    <t>184019800</t>
  </si>
  <si>
    <t>119</t>
  </si>
  <si>
    <t>712290010.S</t>
  </si>
  <si>
    <t>Zhotovenie parozábrany do 10°- strop</t>
  </si>
  <si>
    <t>1692642417</t>
  </si>
  <si>
    <t>120</t>
  </si>
  <si>
    <t>283230007300.S1</t>
  </si>
  <si>
    <t>Parozábrana hr. 0,1mm</t>
  </si>
  <si>
    <t>2011513421</t>
  </si>
  <si>
    <t>121</t>
  </si>
  <si>
    <t>998711101.S</t>
  </si>
  <si>
    <t>Presun hmôt pre izoláciu proti vode v objektoch výšky do 6 m</t>
  </si>
  <si>
    <t>27343006</t>
  </si>
  <si>
    <t>712</t>
  </si>
  <si>
    <t>Izolácie striech</t>
  </si>
  <si>
    <t>122</t>
  </si>
  <si>
    <t>712311101.S</t>
  </si>
  <si>
    <t>Zhotovenie povlakovej krytiny striech plochých do 10° za studena náterom penetračným</t>
  </si>
  <si>
    <t>467298828</t>
  </si>
  <si>
    <t>123</t>
  </si>
  <si>
    <t>245620001200.S</t>
  </si>
  <si>
    <t xml:space="preserve">Náter penetračný pod asfaltové pásy </t>
  </si>
  <si>
    <t>33138647</t>
  </si>
  <si>
    <t>124</t>
  </si>
  <si>
    <t>712331120.S</t>
  </si>
  <si>
    <t>Zhotovenie povlak. krytiny striech plochých do 10° plnoplošným prilepením AIP, NAIP alebo tkaniny, so zvareným spojom</t>
  </si>
  <si>
    <t>1018919905</t>
  </si>
  <si>
    <t>125</t>
  </si>
  <si>
    <t>628320000200.S</t>
  </si>
  <si>
    <t>Pás asfaltový nataviteľný , pre vrchné vrstvy hydroizolačných systémov</t>
  </si>
  <si>
    <t>-1667582944</t>
  </si>
  <si>
    <t>126</t>
  </si>
  <si>
    <t>998712101.S</t>
  </si>
  <si>
    <t>Presun hmôt pre izoláciu povlakovej krytiny v objektoch výšky do 6 m</t>
  </si>
  <si>
    <t>-1859928598</t>
  </si>
  <si>
    <t>713</t>
  </si>
  <si>
    <t>Izolácie tepelné</t>
  </si>
  <si>
    <t>127</t>
  </si>
  <si>
    <t>713112111.S</t>
  </si>
  <si>
    <t>Montáž tepelnej izolácie stropov polystyrénom, vrchom kladenou voľne</t>
  </si>
  <si>
    <t>-1664378883</t>
  </si>
  <si>
    <t>128</t>
  </si>
  <si>
    <t>283760002400</t>
  </si>
  <si>
    <t>Doska EPS Neofloor 150 hr. 160 mm, sivý penový polystyrén pre zateplenie podláh, ISOVER- 2 vrstvy</t>
  </si>
  <si>
    <t>-1189866868</t>
  </si>
  <si>
    <t>129</t>
  </si>
  <si>
    <t>713122111.S</t>
  </si>
  <si>
    <t>Montáž tepelnej izolácie podláh polystyrénom, kladeným voľne v jednej vrstve</t>
  </si>
  <si>
    <t>1716423512</t>
  </si>
  <si>
    <t>130</t>
  </si>
  <si>
    <t>2837600010001</t>
  </si>
  <si>
    <t>Doska EPS Neofloor 150 hr. 100 mm, polystyrén pre zateplenie podláh</t>
  </si>
  <si>
    <t>-584965613</t>
  </si>
  <si>
    <t>131</t>
  </si>
  <si>
    <t>713131132.S</t>
  </si>
  <si>
    <t>Montáž tepelnej izolácie stien minerálnou vlnou, celoplošným prilepením - T6</t>
  </si>
  <si>
    <t>-1483895128</t>
  </si>
  <si>
    <t>132</t>
  </si>
  <si>
    <t>631440019300</t>
  </si>
  <si>
    <t>Doska FKD S Thermal 100x600x1000 mm, minerálna izolácia pre kontaktnú fasádu, KNAUF - T6</t>
  </si>
  <si>
    <t>1237739245</t>
  </si>
  <si>
    <t>133</t>
  </si>
  <si>
    <t>713132132.S</t>
  </si>
  <si>
    <t>Montáž tepelnej izolácie stien polystyrénom, celoplošným prilepením - T7, T8</t>
  </si>
  <si>
    <t>-1784397249</t>
  </si>
  <si>
    <t>134</t>
  </si>
  <si>
    <t>283720011900.S</t>
  </si>
  <si>
    <t>Doska fasádna EPS F hr. 50 mm so zníženou nasiakavosťou, pre zateplenie sokla</t>
  </si>
  <si>
    <t>1241711645</t>
  </si>
  <si>
    <t>135</t>
  </si>
  <si>
    <t>283720012400.S1</t>
  </si>
  <si>
    <t>Doska fasádna EPS F hr. 100 mm so zníženou nasiakavosťou, pre zateplenie sokla</t>
  </si>
  <si>
    <t>-928750426</t>
  </si>
  <si>
    <t>136</t>
  </si>
  <si>
    <t>713132215.S</t>
  </si>
  <si>
    <t>Montáž tepelnej izolácie podzemných stien a základov xps kotvením a lepením-T2,T7</t>
  </si>
  <si>
    <t>-1350871872</t>
  </si>
  <si>
    <t>137</t>
  </si>
  <si>
    <t>283720012800.S</t>
  </si>
  <si>
    <t>Doska fasádna EPS F hr. 150 mm so zníženou nasiakavosťou, pre zateplenie sokla</t>
  </si>
  <si>
    <t>-44270364</t>
  </si>
  <si>
    <t>138</t>
  </si>
  <si>
    <t>283720012400.S</t>
  </si>
  <si>
    <t>-1625784862</t>
  </si>
  <si>
    <t>139</t>
  </si>
  <si>
    <t>998713101.S</t>
  </si>
  <si>
    <t>Presun hmôt pre izolácie tepelné v objektoch výšky do 6 m</t>
  </si>
  <si>
    <t>1405741215</t>
  </si>
  <si>
    <t>725</t>
  </si>
  <si>
    <t>Zdravotechnika - zariaď. predmety</t>
  </si>
  <si>
    <t>140</t>
  </si>
  <si>
    <t>72531info</t>
  </si>
  <si>
    <t xml:space="preserve">Montáž zabudovaného kuchynského drezu </t>
  </si>
  <si>
    <t>súb.</t>
  </si>
  <si>
    <t>187468520</t>
  </si>
  <si>
    <t>141</t>
  </si>
  <si>
    <t>DR45/80</t>
  </si>
  <si>
    <t>Drez 45x80 dvojitý nerez</t>
  </si>
  <si>
    <t>1689251461</t>
  </si>
  <si>
    <t>142</t>
  </si>
  <si>
    <t>DR50/58</t>
  </si>
  <si>
    <t>Drez nerezový s odkvapkávajúcou plochou</t>
  </si>
  <si>
    <t>-216516101</t>
  </si>
  <si>
    <t>143</t>
  </si>
  <si>
    <t>725981info</t>
  </si>
  <si>
    <t>Montáž dvierok pre prístup k čistiacej tvarovke</t>
  </si>
  <si>
    <t>-2003090279</t>
  </si>
  <si>
    <t>144</t>
  </si>
  <si>
    <t>AVD002</t>
  </si>
  <si>
    <t>Vaňové dvierka 150×300, biely</t>
  </si>
  <si>
    <t>-1216160955</t>
  </si>
  <si>
    <t>145</t>
  </si>
  <si>
    <t>998725101.S</t>
  </si>
  <si>
    <t>Presun hmôt pre zariaďovacie predmety v objektoch výšky do 6 m</t>
  </si>
  <si>
    <t>-1772780850</t>
  </si>
  <si>
    <t>762</t>
  </si>
  <si>
    <t>Konštrukcie tesárske</t>
  </si>
  <si>
    <t>146</t>
  </si>
  <si>
    <t>762341201.S</t>
  </si>
  <si>
    <t>Montáž latovania jednoduchých striech pre sklon do 60°</t>
  </si>
  <si>
    <t>398840375</t>
  </si>
  <si>
    <t>147</t>
  </si>
  <si>
    <t>762341251.S</t>
  </si>
  <si>
    <t>Montáž kontralát pre sklon do 22°</t>
  </si>
  <si>
    <t>-1805090104</t>
  </si>
  <si>
    <t>148</t>
  </si>
  <si>
    <t>605140000100.S</t>
  </si>
  <si>
    <t>Lišty zo smreku akosť I</t>
  </si>
  <si>
    <t>1320393353</t>
  </si>
  <si>
    <t>149</t>
  </si>
  <si>
    <t>762431306.S</t>
  </si>
  <si>
    <t>Obloženie stien z dosiek OSB skrutkovaných na zraz hr. dosky 25 mm</t>
  </si>
  <si>
    <t>-989251628</t>
  </si>
  <si>
    <t>150</t>
  </si>
  <si>
    <t>762495000.S</t>
  </si>
  <si>
    <t>Spojovacie prostriedky pre olištovanie škár, obloženie stropov, strešných podhľadov a stien - klince, závrtky</t>
  </si>
  <si>
    <t>-1300566361</t>
  </si>
  <si>
    <t>151</t>
  </si>
  <si>
    <t>998762102.S</t>
  </si>
  <si>
    <t>Presun hmôt pre konštrukcie tesárske v objektoch výšky do 12 m</t>
  </si>
  <si>
    <t>1875396443</t>
  </si>
  <si>
    <t>763</t>
  </si>
  <si>
    <t>Konštrukcie - drevostavby</t>
  </si>
  <si>
    <t>152</t>
  </si>
  <si>
    <t>763733005.S1</t>
  </si>
  <si>
    <t>Montáž priestorovo viazaných väzníkov na strechu pultovú - podľa výberu</t>
  </si>
  <si>
    <t>-612401786</t>
  </si>
  <si>
    <t>153</t>
  </si>
  <si>
    <t>612220000600.S1</t>
  </si>
  <si>
    <t>Väzník strešný drevený priehradový pre pultovú strechy rozpätia do 12m , vrátane ochranných náterov, vr.dopravy- podľa výberu</t>
  </si>
  <si>
    <t>2081024338</t>
  </si>
  <si>
    <t>154</t>
  </si>
  <si>
    <t>998763101.S</t>
  </si>
  <si>
    <t>Presun hmôt pre drevostavby v objektoch výšky do 12 m</t>
  </si>
  <si>
    <t>-1830845663</t>
  </si>
  <si>
    <t>763-1</t>
  </si>
  <si>
    <t>WC STENY, vrátane presunu hmôt</t>
  </si>
  <si>
    <t>155</t>
  </si>
  <si>
    <t>7251-WC-1</t>
  </si>
  <si>
    <t>Systémová WC kabínka šxdlxv 950x1300x2500mm,dvere, nerez kľučka , háčik,vešiak, povrch laminát  -upresniť podľa výberu-zamerať priamo na stavbe!</t>
  </si>
  <si>
    <t>1708793264</t>
  </si>
  <si>
    <t>764</t>
  </si>
  <si>
    <t>Konštrukcie klampiarske</t>
  </si>
  <si>
    <t>156</t>
  </si>
  <si>
    <t>764171101</t>
  </si>
  <si>
    <t>Krytina strešná z oceľ.plechu hr.0,50mm (alt.LINDAB Topline), sklon strechy do 30°</t>
  </si>
  <si>
    <t>1056324997</t>
  </si>
  <si>
    <t>157</t>
  </si>
  <si>
    <t>764171247.S</t>
  </si>
  <si>
    <t>Pultové lemovanie strešnej krytiny</t>
  </si>
  <si>
    <t>675138617</t>
  </si>
  <si>
    <t>158</t>
  </si>
  <si>
    <t>764171263.S</t>
  </si>
  <si>
    <t>Odkvapové lemovanie strešnej krytiny</t>
  </si>
  <si>
    <t>-27384118</t>
  </si>
  <si>
    <t>159</t>
  </si>
  <si>
    <t>764171432.S</t>
  </si>
  <si>
    <t>Záveterná lišta  strešnej krytiny</t>
  </si>
  <si>
    <t>-1528754881</t>
  </si>
  <si>
    <t>160</t>
  </si>
  <si>
    <t>764352427.S</t>
  </si>
  <si>
    <t>Žľaby z pozinkovaného farbeného PZf plechu, pododkvapové polkruhové r.š. 330 mm</t>
  </si>
  <si>
    <t>-670485068</t>
  </si>
  <si>
    <t>161</t>
  </si>
  <si>
    <t>764410750.S</t>
  </si>
  <si>
    <t>Oplechovanie parapetov z hliníkového farebného Al plechu, vrátane rohov r.š. 330 mm</t>
  </si>
  <si>
    <t>69203615</t>
  </si>
  <si>
    <t>162</t>
  </si>
  <si>
    <t>764421420.S</t>
  </si>
  <si>
    <t>Oplechovanie ríms a ozdobných prvkov z pozinkovaného farbeného PZf plechu, r.š. 150 mm</t>
  </si>
  <si>
    <t>-536988194</t>
  </si>
  <si>
    <t>163</t>
  </si>
  <si>
    <t>764454453.S</t>
  </si>
  <si>
    <t>Zvodové rúry z pozinkovaného farbeného PZf plechu, kruhové priemer 100 mm</t>
  </si>
  <si>
    <t>-11325369</t>
  </si>
  <si>
    <t>164</t>
  </si>
  <si>
    <t>765901343.S1</t>
  </si>
  <si>
    <t>Strešná fólia vysokodifúzna, na väzník, hr.2mm</t>
  </si>
  <si>
    <t>1058835555</t>
  </si>
  <si>
    <t>165</t>
  </si>
  <si>
    <t>998764101.S</t>
  </si>
  <si>
    <t>Presun hmôt pre konštrukcie klampiarske v objektoch výšky do 6 m</t>
  </si>
  <si>
    <t>-1695852604</t>
  </si>
  <si>
    <t>766</t>
  </si>
  <si>
    <t>Konštrukcie stolárske</t>
  </si>
  <si>
    <t>166</t>
  </si>
  <si>
    <t>766662113.S</t>
  </si>
  <si>
    <t>Montáž dverového krídla otočného jednokrídlového, do existujúcej zárubne, vrátane kovania</t>
  </si>
  <si>
    <t>927876166</t>
  </si>
  <si>
    <t>167</t>
  </si>
  <si>
    <t>549150000600.S</t>
  </si>
  <si>
    <t>Kľučka dverová a rozeta 2x, nehrdzavejúca oceľ, povrch nerez brúsený</t>
  </si>
  <si>
    <t>469924529</t>
  </si>
  <si>
    <t>168</t>
  </si>
  <si>
    <t>611-700</t>
  </si>
  <si>
    <t xml:space="preserve">Dvere vnútorné jednokrídlové, šxv 700x2250mm, výplň DTD doska, povrch dýha,Ľ-1, atyp- podľa výberu </t>
  </si>
  <si>
    <t>87701371</t>
  </si>
  <si>
    <t>169</t>
  </si>
  <si>
    <t>611-800</t>
  </si>
  <si>
    <t xml:space="preserve">Dvere vnútorné jednokrídlové, šxv 800x2250mm, výplň DTD doska, povrch dýha,Ľ-2,P-1,  atyp- podľa výberu </t>
  </si>
  <si>
    <t>-60804426</t>
  </si>
  <si>
    <t>170</t>
  </si>
  <si>
    <t>611-900</t>
  </si>
  <si>
    <t xml:space="preserve">Dvere vnútorné jednokrídlové, šxv 900x2250mm, výplň DTD doska, povrch dýha,Ľ-3,P-1,  atyp- podľa výberu </t>
  </si>
  <si>
    <t>352655047</t>
  </si>
  <si>
    <t>171</t>
  </si>
  <si>
    <t>611-950</t>
  </si>
  <si>
    <t xml:space="preserve">Dvere vnútorné jednokrídlové, šxv 950x2250mm, výplň DTD doska, povrch dýha,P-1,  atyp- podľa výberu </t>
  </si>
  <si>
    <t>-1717054360</t>
  </si>
  <si>
    <t>172</t>
  </si>
  <si>
    <t>766694151.S</t>
  </si>
  <si>
    <t>Montáž parapetnej dosky plastovej šírky nad 300 mm, dĺžky do 1000 mm</t>
  </si>
  <si>
    <t>802998366</t>
  </si>
  <si>
    <t>173</t>
  </si>
  <si>
    <t>766694153.S</t>
  </si>
  <si>
    <t>Montáž parapetnej dosky plastovej šírky nad 300 mm, dĺžky 1600-2600 mm</t>
  </si>
  <si>
    <t>748425204</t>
  </si>
  <si>
    <t>174</t>
  </si>
  <si>
    <t>611560000700.S1</t>
  </si>
  <si>
    <t>Parapetná doska plastová, šírka 430 mm, komôrková vnútorná</t>
  </si>
  <si>
    <t>-1713384615</t>
  </si>
  <si>
    <t>175</t>
  </si>
  <si>
    <t>766702111.S</t>
  </si>
  <si>
    <t>Montáž zárubní obložkových pre dvere jednokrídlové</t>
  </si>
  <si>
    <t>-1555544433</t>
  </si>
  <si>
    <t>176</t>
  </si>
  <si>
    <t>611810003500.S1</t>
  </si>
  <si>
    <t>Zárubňa vnútorná obložková, šírka 600-900 mm, výška 2250 mm, DTD doska, povrch dýha, pre stenu hrúbky 360-550 mm, pre jednokrídlové dvere</t>
  </si>
  <si>
    <t>1239617293</t>
  </si>
  <si>
    <t>177</t>
  </si>
  <si>
    <t>611810003200.S1</t>
  </si>
  <si>
    <t>Zárubňa vnútorná obložková, šírka 600-900 mm, výška 2250 mm, DTD doska, povrch dýha, pre stenu hrúbky 60-170 mm, pre jednokrídlové dvere</t>
  </si>
  <si>
    <t>1029920424</t>
  </si>
  <si>
    <t>178</t>
  </si>
  <si>
    <t>766-Linka1400</t>
  </si>
  <si>
    <t>Montáž a dodávka kuchynskej linky dl.1,4m  - podľa výberu</t>
  </si>
  <si>
    <t>2106286147</t>
  </si>
  <si>
    <t>179</t>
  </si>
  <si>
    <t>766-Linka2700</t>
  </si>
  <si>
    <t>Montáž a dodávka kuchynskej linky dl.2,7m  - podľa výberu</t>
  </si>
  <si>
    <t>-1774298277</t>
  </si>
  <si>
    <t>180</t>
  </si>
  <si>
    <t>766-Linka8700U</t>
  </si>
  <si>
    <t>Montáž a dodávka kuchynskej linky celk. dl.8,7m do tvaru U - podľa výberu</t>
  </si>
  <si>
    <t>933012724</t>
  </si>
  <si>
    <t>181</t>
  </si>
  <si>
    <t>998766101.S</t>
  </si>
  <si>
    <t>Presun hmot pre konštrukcie stolárske v objektoch výšky do 6 m</t>
  </si>
  <si>
    <t>-2027852449</t>
  </si>
  <si>
    <t>767</t>
  </si>
  <si>
    <t>Konštrukcie doplnkové kovové</t>
  </si>
  <si>
    <t>182</t>
  </si>
  <si>
    <t>767163100.S</t>
  </si>
  <si>
    <t>Montáž zábradlia nerezové , kotvenie do podlahy</t>
  </si>
  <si>
    <t>-1984724632</t>
  </si>
  <si>
    <t>183</t>
  </si>
  <si>
    <t>553520001100.S</t>
  </si>
  <si>
    <t xml:space="preserve">Zábradlie nerezové, horizontálna výplň nerez, madlo kruhové, výška 900 mm, kotvenie do podlahy, prispôsobené imobilným- podľa výberu </t>
  </si>
  <si>
    <t>1326820590</t>
  </si>
  <si>
    <t>184</t>
  </si>
  <si>
    <t>767612120.S</t>
  </si>
  <si>
    <t>Montáž okien hliníkových s hydroizolačnými páskami paropriepustnými, s variabilným difúznym odporom</t>
  </si>
  <si>
    <t>2083478143</t>
  </si>
  <si>
    <t>185</t>
  </si>
  <si>
    <t>283290006700.S</t>
  </si>
  <si>
    <t>Tesniaca vzduchotesná fólia polymér-flísová, š. 70 mm, dĺ. 40 m, s 20 mm, širokým samolepiacim pásikom pre lepenie fólie na rám okna, tesnenie pripájacej škáry okenného rámu a muriva</t>
  </si>
  <si>
    <t>-12405977</t>
  </si>
  <si>
    <t>186</t>
  </si>
  <si>
    <t>553-8-900x2000</t>
  </si>
  <si>
    <t>8-Okno hliníkové jednokrídlové OS, šxv 900x2000 mm, izolačné trojsklo, RAL 8003 - podľa výberu</t>
  </si>
  <si>
    <t>900089058</t>
  </si>
  <si>
    <t>187</t>
  </si>
  <si>
    <t>5531900x2000</t>
  </si>
  <si>
    <t>9- Okno hliníkové jednokrídlové fixné šxv 1900x2000 mm, izolačné trojsklo, RAL 8003 - podľa výberu</t>
  </si>
  <si>
    <t>943953406</t>
  </si>
  <si>
    <t>188</t>
  </si>
  <si>
    <t>5531000x850</t>
  </si>
  <si>
    <t>Okno hliníkové jednokrídlové  šxv 1000x850 mm, izolačné trojsklo, RAL 8003 - podľa výberu</t>
  </si>
  <si>
    <t>-478037030</t>
  </si>
  <si>
    <t>189</t>
  </si>
  <si>
    <t>553-1000x1250</t>
  </si>
  <si>
    <t>Okno hliníkové jednokrídlové  šxv 1000x1250 mm, izolačné trojsklo, RAL 8003 - podľa výberu</t>
  </si>
  <si>
    <t>792163328</t>
  </si>
  <si>
    <t>190</t>
  </si>
  <si>
    <t>767646510.S1</t>
  </si>
  <si>
    <t>Montáž dverí kovových vchodových bezpečnostných do kovovej bezpečnostnej zárubne</t>
  </si>
  <si>
    <t>-1630643578</t>
  </si>
  <si>
    <t>191</t>
  </si>
  <si>
    <t>553-D1</t>
  </si>
  <si>
    <t>D1-Dvere hliníkové dvojkrídlové s nadsvetlíkom šxv 1400x2200+450mm, 3-komor.systém, s tepel.vlož. st.hl.72mm,RAL 8003-obojstranne - podľa výberu</t>
  </si>
  <si>
    <t>241242977</t>
  </si>
  <si>
    <t>192</t>
  </si>
  <si>
    <t>553-D2</t>
  </si>
  <si>
    <t>D-Dvere hliníkové dvojkrídlové s nadsvetlíkom šxv 1800x2200+450mm, 3-komor.systém, s tepel.vlož. st.hl.72mm,RAL 8003-obojstranne - podľa výberu</t>
  </si>
  <si>
    <t>553246356</t>
  </si>
  <si>
    <t>193</t>
  </si>
  <si>
    <t>553-D3</t>
  </si>
  <si>
    <t>D-Dvere hliníkové jednokrídlové s bočným svetlíkom a nadsvetlíkom šxv 900+400x2200+450mm, 3-komor.systém, s tepel.vlož. st.hl.72mm,RAL 8003-obojstranne - podľa výberu</t>
  </si>
  <si>
    <t>-158901152</t>
  </si>
  <si>
    <t>194</t>
  </si>
  <si>
    <t>553-D9</t>
  </si>
  <si>
    <t>D-Dvere hliníkové dvojkrídlové s nadsvetlíkom šxv 2800x2200+450mm, 3-komor.systém, s tepel.vlož. st.hl.72mm,RAL 8003-obojstranne - podľa výberu</t>
  </si>
  <si>
    <t>1405320855</t>
  </si>
  <si>
    <t>195</t>
  </si>
  <si>
    <t>767657523.S</t>
  </si>
  <si>
    <t>Montáž vrát - protipožiarnych uzáverov, výšky nad 2200 do 2400 mm</t>
  </si>
  <si>
    <t>-270822520</t>
  </si>
  <si>
    <t>196</t>
  </si>
  <si>
    <t>611-pož.dvere</t>
  </si>
  <si>
    <t>Dvere vnútorné protipožiarne dvojkrídlové drevené  šxv 2150x2250 mm, zárubňa, požiarna výplň, SK certifikát- podľa ponuky</t>
  </si>
  <si>
    <t>-471726236</t>
  </si>
  <si>
    <t>197</t>
  </si>
  <si>
    <t>449-Práš6kg</t>
  </si>
  <si>
    <t>Prenosný hasiaci prístroj práškový 6 kg</t>
  </si>
  <si>
    <t>495678957</t>
  </si>
  <si>
    <t>198</t>
  </si>
  <si>
    <t>449-Vod9kg</t>
  </si>
  <si>
    <t>Prenosný hasiaci prístroj vodný  9 kg</t>
  </si>
  <si>
    <t>274425864</t>
  </si>
  <si>
    <t>199</t>
  </si>
  <si>
    <t>998767101.S</t>
  </si>
  <si>
    <t>Presun hmôt pre kovové stavebné doplnkové konštrukcie v objektoch výšky do 6 m</t>
  </si>
  <si>
    <t>288465871</t>
  </si>
  <si>
    <t>769</t>
  </si>
  <si>
    <t>Montáže vzduchotechnických zariadení</t>
  </si>
  <si>
    <t>200</t>
  </si>
  <si>
    <t>769021000.S</t>
  </si>
  <si>
    <t>Montáž spiro potrubia do DN 100</t>
  </si>
  <si>
    <t>83286655</t>
  </si>
  <si>
    <t>201</t>
  </si>
  <si>
    <t>769021006.S</t>
  </si>
  <si>
    <t>Montáž spiro potrubia DN 160-180</t>
  </si>
  <si>
    <t>1069212311</t>
  </si>
  <si>
    <t>202</t>
  </si>
  <si>
    <t>429810000200.S</t>
  </si>
  <si>
    <t>Potrubie kruhové spiro DN 100, dĺžka 1000 mm</t>
  </si>
  <si>
    <t>-389788517</t>
  </si>
  <si>
    <t>203</t>
  </si>
  <si>
    <t>429810000500.S</t>
  </si>
  <si>
    <t>Potrubie kruhové spiro DN 160, dĺžka 1000 mm</t>
  </si>
  <si>
    <t>-40503442</t>
  </si>
  <si>
    <t>204</t>
  </si>
  <si>
    <t>769021274.S</t>
  </si>
  <si>
    <t>Montáž kolena 30° na spiro potrubie DN 80-150</t>
  </si>
  <si>
    <t>998578983</t>
  </si>
  <si>
    <t>205</t>
  </si>
  <si>
    <t>429850000200.S</t>
  </si>
  <si>
    <t>Koleno 30˚ DN 100 pre kruhové spiro potrubie</t>
  </si>
  <si>
    <t>-1379700779</t>
  </si>
  <si>
    <t>206</t>
  </si>
  <si>
    <t>769021319.S</t>
  </si>
  <si>
    <t>Montáž kolena 90° na spiro potrubie DN 80-150</t>
  </si>
  <si>
    <t>-687666853</t>
  </si>
  <si>
    <t>207</t>
  </si>
  <si>
    <t>429850008100.S</t>
  </si>
  <si>
    <t>Koleno 90˚ DN 160 pre kruhové spiro potrubie</t>
  </si>
  <si>
    <t>-1558471142</t>
  </si>
  <si>
    <t>208</t>
  </si>
  <si>
    <t>769021457.S</t>
  </si>
  <si>
    <t>Montáž výfukovej rúry so sitom DN 80-140</t>
  </si>
  <si>
    <t>1601338671</t>
  </si>
  <si>
    <t>209</t>
  </si>
  <si>
    <t>429720009400.S</t>
  </si>
  <si>
    <t>Rúra výfuková so sitom DN 100</t>
  </si>
  <si>
    <t>1298073890</t>
  </si>
  <si>
    <t>210</t>
  </si>
  <si>
    <t>769021460.S</t>
  </si>
  <si>
    <t>Montáž výfukovej rúry so sitom DN 150-200</t>
  </si>
  <si>
    <t>2082149294</t>
  </si>
  <si>
    <t>211</t>
  </si>
  <si>
    <t>429720009800.S</t>
  </si>
  <si>
    <t>Rúra výfuková so sitom DN 160</t>
  </si>
  <si>
    <t>603306382</t>
  </si>
  <si>
    <t>212</t>
  </si>
  <si>
    <t>769021547.S</t>
  </si>
  <si>
    <t>Montáž kruhovej striešky do priemeru 140 mm</t>
  </si>
  <si>
    <t>1815011934</t>
  </si>
  <si>
    <t>213</t>
  </si>
  <si>
    <t>429720027500.S</t>
  </si>
  <si>
    <t>Strieška kruhová s prírubou priemer 100 mm</t>
  </si>
  <si>
    <t>-1105056660</t>
  </si>
  <si>
    <t>771</t>
  </si>
  <si>
    <t>Podlahy z dlaždíc</t>
  </si>
  <si>
    <t>214</t>
  </si>
  <si>
    <t>771411015.S</t>
  </si>
  <si>
    <t xml:space="preserve">Montáž soklíkov z obkladačiek </t>
  </si>
  <si>
    <t>199196942</t>
  </si>
  <si>
    <t>215</t>
  </si>
  <si>
    <t>771576109.S1</t>
  </si>
  <si>
    <t>Montáž podláh z dlaždíc keramických protišmykových do tmelu flexibilného-skladby P1,P2</t>
  </si>
  <si>
    <t>2055006712</t>
  </si>
  <si>
    <t>216</t>
  </si>
  <si>
    <t>597740001600.S1</t>
  </si>
  <si>
    <t>Dlaždice keramické hr.10mm - podľa výberu - P1,P2</t>
  </si>
  <si>
    <t>-1573146697</t>
  </si>
  <si>
    <t>217</t>
  </si>
  <si>
    <t>998771101.S</t>
  </si>
  <si>
    <t>Presun hmôt pre podlahy z dlaždíc v objektoch výšky do 6m</t>
  </si>
  <si>
    <t>-492526982</t>
  </si>
  <si>
    <t>773</t>
  </si>
  <si>
    <t>Podlahy z liateho teraca</t>
  </si>
  <si>
    <t>218</t>
  </si>
  <si>
    <t>773510016.S</t>
  </si>
  <si>
    <t>Podlaha z kamenného koberca hr. 15 mm - P4</t>
  </si>
  <si>
    <t>1165551334</t>
  </si>
  <si>
    <t>219</t>
  </si>
  <si>
    <t>998773101.S</t>
  </si>
  <si>
    <t>Presun hmôt pre podlahy terazzové v objektoch výšky do 6 m</t>
  </si>
  <si>
    <t>1526533610</t>
  </si>
  <si>
    <t>777</t>
  </si>
  <si>
    <t>Podlahy syntetické</t>
  </si>
  <si>
    <t>220</t>
  </si>
  <si>
    <t>777130100.S1</t>
  </si>
  <si>
    <t>Polyuretánová izolačná vrstva hr.3+3mm, penetrácia s epoxid.živocou s prímesou kremičitého piesku fr.01-0,5mm hr.5mm,zásyp kremičitého piesku fr.0,3-0,8mm hr.5+5mm - P4</t>
  </si>
  <si>
    <t>777655195</t>
  </si>
  <si>
    <t>221</t>
  </si>
  <si>
    <t>998777101.S</t>
  </si>
  <si>
    <t>Presun hmôt pre podlahy syntetické v objektoch výšky do 6 m</t>
  </si>
  <si>
    <t>956322525</t>
  </si>
  <si>
    <t>781</t>
  </si>
  <si>
    <t>Obklady</t>
  </si>
  <si>
    <t>222</t>
  </si>
  <si>
    <t>781445020.S</t>
  </si>
  <si>
    <t xml:space="preserve">Montáž obkladov vnútor. stien z obkladačiek </t>
  </si>
  <si>
    <t>1143624598</t>
  </si>
  <si>
    <t>223</t>
  </si>
  <si>
    <t>597740000900.S</t>
  </si>
  <si>
    <t>Obklad keramický hr.10mm - podľa výberu</t>
  </si>
  <si>
    <t>1175870685</t>
  </si>
  <si>
    <t>224</t>
  </si>
  <si>
    <t>781491111.S</t>
  </si>
  <si>
    <t xml:space="preserve">Montáž plastových profilov pre obklad do tmelu </t>
  </si>
  <si>
    <t>-1274940102</t>
  </si>
  <si>
    <t>225</t>
  </si>
  <si>
    <t>283410018270.S</t>
  </si>
  <si>
    <t xml:space="preserve">Profil ukončovací oblý </t>
  </si>
  <si>
    <t>-604557903</t>
  </si>
  <si>
    <t>226</t>
  </si>
  <si>
    <t>781731050.S</t>
  </si>
  <si>
    <t>Montáž obkladov vonk. stien z obkladačiek tehlových kladených do malty, škár. hmotou škárovacou</t>
  </si>
  <si>
    <t>654905063</t>
  </si>
  <si>
    <t>227</t>
  </si>
  <si>
    <t>596360000100.S</t>
  </si>
  <si>
    <t>Obklad tehlový (alt.ARUBA 1)</t>
  </si>
  <si>
    <t>1439090741</t>
  </si>
  <si>
    <t>228</t>
  </si>
  <si>
    <t>998781101.S</t>
  </si>
  <si>
    <t>Presun hmôt pre obklady keramické v objektoch výšky do 6 m</t>
  </si>
  <si>
    <t>-1829386662</t>
  </si>
  <si>
    <t>783</t>
  </si>
  <si>
    <t>Nátery</t>
  </si>
  <si>
    <t>229</t>
  </si>
  <si>
    <t>783894513.S1</t>
  </si>
  <si>
    <t>Náter podláh protiprašný, umývateľný - P3-náter na betón</t>
  </si>
  <si>
    <t>408735218</t>
  </si>
  <si>
    <t>784</t>
  </si>
  <si>
    <t>Maľby</t>
  </si>
  <si>
    <t>230</t>
  </si>
  <si>
    <t>784410500.S</t>
  </si>
  <si>
    <t>Prebrúsenie a oprášenie jemnozrnných povrchov výšky do 3,80 m</t>
  </si>
  <si>
    <t>1052567863</t>
  </si>
  <si>
    <t>231</t>
  </si>
  <si>
    <t>784418011.S</t>
  </si>
  <si>
    <t>Zakrývanie otvorov, podláh a zariadení fóliou v miestnostiach alebo na schodisku</t>
  </si>
  <si>
    <t>-1524670410</t>
  </si>
  <si>
    <t>232</t>
  </si>
  <si>
    <t>784452471.S</t>
  </si>
  <si>
    <t>Maľby z maliarskych zmesí na vodnej báze, ručne nanášané tónované s bielym stropom dvojnásobné na jemnozrnný podklad výšky do 3,80 m</t>
  </si>
  <si>
    <t>-1954371064</t>
  </si>
  <si>
    <t>VRN</t>
  </si>
  <si>
    <t>Vedľajšie rozpočtové náklady</t>
  </si>
  <si>
    <t>233</t>
  </si>
  <si>
    <t>000300014.S1</t>
  </si>
  <si>
    <t>Geodetické práce - vykonávané pred výstavbou zameranie osadenia objektu</t>
  </si>
  <si>
    <t>eur</t>
  </si>
  <si>
    <t>1024</t>
  </si>
  <si>
    <t>-1442889183</t>
  </si>
  <si>
    <t>234</t>
  </si>
  <si>
    <t>000600018.S1</t>
  </si>
  <si>
    <t>Príprava staveniska - prevádzkové- prípojky-elektrina,-voda, oplotenie staveniska, skladové a sociálne priestory, pripojovacie a manipulačné spevnené plochy, dopravné značenie, ostatné - max.2% z celkových nákladov</t>
  </si>
  <si>
    <t>-774205760</t>
  </si>
  <si>
    <t>SO 01.2 - VLASTNÁ STAVBA TZB - ZDRAVOTECHNIKA A VYKUROVANIE</t>
  </si>
  <si>
    <t>SO-01.2-1 - VYKUROVANIE</t>
  </si>
  <si>
    <t>Peter Szegheő</t>
  </si>
  <si>
    <t>Viera Laurová</t>
  </si>
  <si>
    <t xml:space="preserve">    713 - Izolácie tepelné </t>
  </si>
  <si>
    <t xml:space="preserve">    731 - Ústredné kúrenie, kotolne</t>
  </si>
  <si>
    <t xml:space="preserve">    732 - Ústredné kúrenie, strojovne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</si>
  <si>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</si>
  <si>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</si>
  <si>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</si>
  <si>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735-TPV - Ústredné kúrenie, teplovodné podlahové vykurovanie</t>
  </si>
  <si>
    <t>HZS - Hodinové zúčtovacie sadzby</t>
  </si>
  <si>
    <t>974031145.S</t>
  </si>
  <si>
    <t>Vysekávanie rýh v akomkoľvek murive tehlovom na akúkoľvek maltu do hĺbky 70 mm a š. do 200 mm,  -0,02500t</t>
  </si>
  <si>
    <t>-1165489996</t>
  </si>
  <si>
    <t xml:space="preserve">Izolácie tepelné </t>
  </si>
  <si>
    <t>713482121.S</t>
  </si>
  <si>
    <t>Montáž trubíc z PE, hr.15-20 mm,vnút.priemer do 38 mm</t>
  </si>
  <si>
    <t>1602263009</t>
  </si>
  <si>
    <t>283310004700</t>
  </si>
  <si>
    <t>Izolačná PE trubica TUBOLIT DG 22x20 mm (d potrubia x hr. izolácie), nadrezaná, AZ FLEX</t>
  </si>
  <si>
    <t>1521358446</t>
  </si>
  <si>
    <t>283310004800</t>
  </si>
  <si>
    <t>Izolačná PE trubica TUBOLIT DG 28x20 mm (d potrubia x hr. izolácie), nadrezaná, AZ FLEX</t>
  </si>
  <si>
    <t>466602096</t>
  </si>
  <si>
    <t>731</t>
  </si>
  <si>
    <t>Ústredné kúrenie, kotolne</t>
  </si>
  <si>
    <t>731251003.S</t>
  </si>
  <si>
    <t>Montáž kotla oceľového elektrického 11-18 kW</t>
  </si>
  <si>
    <t>544545385</t>
  </si>
  <si>
    <t>0010023672</t>
  </si>
  <si>
    <t>Elektrický kotol RAY 12KE</t>
  </si>
  <si>
    <t>-1341086298</t>
  </si>
  <si>
    <t>731301110.m</t>
  </si>
  <si>
    <t>Montáž regulátorov a snímačov - riadiaca jednotka kotolne</t>
  </si>
  <si>
    <t>súb</t>
  </si>
  <si>
    <t>657323617</t>
  </si>
  <si>
    <t>0020040797</t>
  </si>
  <si>
    <t>Snímač vonkajšej teploty (aj pre elektrokotol Ray)</t>
  </si>
  <si>
    <t>-1247671748</t>
  </si>
  <si>
    <t>0020118083</t>
  </si>
  <si>
    <t>Komunikačný regulátor Thermolink P, týždenný</t>
  </si>
  <si>
    <t>-175329314</t>
  </si>
  <si>
    <t>998731201.S</t>
  </si>
  <si>
    <t>Presun hmôt pre kotolne umiestnené vo výške (hĺbke) do 6 m</t>
  </si>
  <si>
    <t>%</t>
  </si>
  <si>
    <t>2108802908</t>
  </si>
  <si>
    <t>732</t>
  </si>
  <si>
    <t>Ústredné kúrenie, strojovne</t>
  </si>
  <si>
    <t>732199100.S</t>
  </si>
  <si>
    <t>Montáž orientačného štítka</t>
  </si>
  <si>
    <t>-162749407</t>
  </si>
  <si>
    <t>548230000900.S</t>
  </si>
  <si>
    <t>Štítok smaltovaný do 5 písmen, lxv 100x150 mm</t>
  </si>
  <si>
    <t>-1156931509</t>
  </si>
  <si>
    <t>732331009.S</t>
  </si>
  <si>
    <t>Montáž expanznej nádoby tlak do 6 bar s membránou 25 l</t>
  </si>
  <si>
    <t>416616923</t>
  </si>
  <si>
    <t>484630006300.S</t>
  </si>
  <si>
    <t>Nádoba expanzná s membránou, objem 25 l, 3/1,5 bar, 6/1,5 bar</t>
  </si>
  <si>
    <t>903224093</t>
  </si>
  <si>
    <t>484630011800.S</t>
  </si>
  <si>
    <t>Konzola s páskou - príslušenstvo k expanzným nádobám 8-33 l</t>
  </si>
  <si>
    <t>1206919836</t>
  </si>
  <si>
    <t>732331980.S</t>
  </si>
  <si>
    <t>Montáž medzikusu na pripojenie expanznej nádoby 3/4"</t>
  </si>
  <si>
    <t>706991316</t>
  </si>
  <si>
    <t>484630012600.S</t>
  </si>
  <si>
    <t>Ventil so zaistením R3/4 pre expanznú nádobu s objemom 25 - 50 l, na kontrolu, údržbu a výmenu expanzných nádob</t>
  </si>
  <si>
    <t>-1696606888</t>
  </si>
  <si>
    <t>733</t>
  </si>
  <si>
    <t>Ústredné kúrenie, rozvodné potrubie</t>
  </si>
  <si>
    <t>733151119.S</t>
  </si>
  <si>
    <t>Potrubie z medených rúrok tvrdých spájaných lisovaním D 22/1,0 mm</t>
  </si>
  <si>
    <t>-278702853</t>
  </si>
  <si>
    <t>733166154.S</t>
  </si>
  <si>
    <t>Plasthliníkové potrubie v tyčiach pre vykurovanie spájané lisovaním d 20 mm</t>
  </si>
  <si>
    <t>-1586089011</t>
  </si>
  <si>
    <t>733166156.S</t>
  </si>
  <si>
    <t>Plasthliníkové potrubie v tyčiach pre vykurovanie spájané lisovaním d 25(26) mm</t>
  </si>
  <si>
    <t>-1615959484</t>
  </si>
  <si>
    <t>733191201.S</t>
  </si>
  <si>
    <t>Tlaková skúška medeného potrubia do D 35 mm</t>
  </si>
  <si>
    <t>-91357068</t>
  </si>
  <si>
    <t>733191301.S</t>
  </si>
  <si>
    <t>Tlaková skúška plastového potrubia do 32 mm</t>
  </si>
  <si>
    <t>-119404823</t>
  </si>
  <si>
    <t>5534667401ic</t>
  </si>
  <si>
    <t>Montážny uchytávací a pomocný materiál</t>
  </si>
  <si>
    <t>-1877181755</t>
  </si>
  <si>
    <t>734</t>
  </si>
  <si>
    <t>Ústredné kúrenie, armatúry.</t>
  </si>
  <si>
    <t>734224012.S</t>
  </si>
  <si>
    <t>Montáž guľového kohúta závitového G 1</t>
  </si>
  <si>
    <t>-1426180521</t>
  </si>
  <si>
    <t>551110005100.S</t>
  </si>
  <si>
    <t>Guľový uzáver pre vodu 1", niklovaná mosadz</t>
  </si>
  <si>
    <t>-5499744</t>
  </si>
  <si>
    <t>733181393.m</t>
  </si>
  <si>
    <t>Montáž odkalovača, hydrocyklónový a magnetický filter do potrubia, závit 1"</t>
  </si>
  <si>
    <t>-502004309</t>
  </si>
  <si>
    <t>551270014500</t>
  </si>
  <si>
    <t>Odkalovač Flamco Clean Smart 1", FLAMCO</t>
  </si>
  <si>
    <t>1908728078</t>
  </si>
  <si>
    <t>734223208.S</t>
  </si>
  <si>
    <t>Montáž termostatickej hlavice kvapalinovej jednoduchej</t>
  </si>
  <si>
    <t>-731654405</t>
  </si>
  <si>
    <t>1920068</t>
  </si>
  <si>
    <t>HERZ Hlavica termostatická "H" "Design" "Mini" závit M 30 x 1,5, s kvapalinovým snímačom, automatická protimrazová ochrana pri cca 6°C, teplotný rozsah 6 - 28 °C</t>
  </si>
  <si>
    <t>939437627</t>
  </si>
  <si>
    <t>734223255.S</t>
  </si>
  <si>
    <t>Montáž armatúr pre spodné pripojenie vykurovacích telies priamych/rohových</t>
  </si>
  <si>
    <t>-695425433</t>
  </si>
  <si>
    <t>1346612</t>
  </si>
  <si>
    <t>HERZ 3000 Diel pripájací, Rp 1/2"x G 3/4" rohový, pre 2-rúrkové sústavy, obojstranné vypúšťanie a napúšťanie, uzatvárateľné, pripojenie vykurovacie telesa Rp 1/2", pripojenie na rúru vonkajším závitom G 3/4" s kužeľ. tesnením</t>
  </si>
  <si>
    <t>1943215783</t>
  </si>
  <si>
    <t>734223257.S</t>
  </si>
  <si>
    <t>Montáž zverného šróbenia pre vykurovacie telesá</t>
  </si>
  <si>
    <t>2117784694</t>
  </si>
  <si>
    <t>197730081500.S</t>
  </si>
  <si>
    <t>Zverné šróbenie na viacvrstvové potrubie d 20x2 PN 10, mosadz</t>
  </si>
  <si>
    <t>-1595438899</t>
  </si>
  <si>
    <t>734421119.m</t>
  </si>
  <si>
    <t>Montáž tlakomera axiálneho (zadné pripojenie)</t>
  </si>
  <si>
    <t>1045975723</t>
  </si>
  <si>
    <t>388430004401.</t>
  </si>
  <si>
    <t>Manometer axiálny d 100 mm, pripojenie M 20x1,5 zadné, 0-4 bar, /400 kPa/</t>
  </si>
  <si>
    <t>1941850875</t>
  </si>
  <si>
    <t>734291112.S</t>
  </si>
  <si>
    <t>Ostané armatúry, kohútik plniaci a vypúšťací normy 13 7061, PN 1,0/100st. C G 3/8</t>
  </si>
  <si>
    <t>1879878925</t>
  </si>
  <si>
    <t>734223257.m</t>
  </si>
  <si>
    <t>Montáž zverného šróbenia pre rozdeľovače/zberače</t>
  </si>
  <si>
    <t>1365323164</t>
  </si>
  <si>
    <t>197730082500</t>
  </si>
  <si>
    <t>Sada zverného šróbenia so vsuvkou, 1/2"x16x2 ALU, M, vonkajší závit, niklovaná mosadz, IVAR.RR 4608 N SET</t>
  </si>
  <si>
    <t>sada</t>
  </si>
  <si>
    <t>-6107503</t>
  </si>
  <si>
    <t>735</t>
  </si>
  <si>
    <t>Ústredné kúrenie, vykurov. telesá</t>
  </si>
  <si>
    <t>735154140.S</t>
  </si>
  <si>
    <t>Montáž vykurovacieho telesa panelového dvojradového výšky 600 mm/ dĺžky 400-600 mm</t>
  </si>
  <si>
    <t>1961055327</t>
  </si>
  <si>
    <t>V00216006009016011</t>
  </si>
  <si>
    <t>Oceľové panelové radiátory KORAD 21VK 600x600, s pripojením vpravo/vľavo, s 2 panelmi a 1 konvektorom</t>
  </si>
  <si>
    <t>2018411038</t>
  </si>
  <si>
    <t>735154142.S</t>
  </si>
  <si>
    <t>Montáž vykurovacieho telesa panelového dvojradového výšky 600 mm/ dĺžky 1000-1200 mm</t>
  </si>
  <si>
    <t>520218168</t>
  </si>
  <si>
    <t>V00226010009016011</t>
  </si>
  <si>
    <t>Oceľové panelové radiátory KORAD 22VK 600x1000, s pripojením vpravo/vľavo, s 2 panelmi a 2 konvektormi</t>
  </si>
  <si>
    <t>-1981582295</t>
  </si>
  <si>
    <t>V00226012009016011</t>
  </si>
  <si>
    <t>Oceľové panelové radiátory KORAD 22VK 600x1200, s pripojením vpravo/vľavo, s 2 panelmi a 2 konvektormi</t>
  </si>
  <si>
    <t>1922341578</t>
  </si>
  <si>
    <t>735158120.S</t>
  </si>
  <si>
    <t>Vykurovacie telesá panelové dvojradové, tlaková skúška telesa vodou</t>
  </si>
  <si>
    <t>-169484969</t>
  </si>
  <si>
    <t>735000912.S</t>
  </si>
  <si>
    <t>Vyregulovanie dvojregulačného ventilu s termostatickým ovládaním</t>
  </si>
  <si>
    <t>-1254129428</t>
  </si>
  <si>
    <t>735-TPV</t>
  </si>
  <si>
    <t>Ústredné kúrenie, teplovodné podlahové vykurovanie</t>
  </si>
  <si>
    <t>735311206.S</t>
  </si>
  <si>
    <t>Podlahové kúrenie so systémovou doskou z PS fólie s výstupkami, s kročajovou izoláciou hr. 30 mm, potrubie 17x2,0 rozteč 150 mm</t>
  </si>
  <si>
    <t>1679925584</t>
  </si>
  <si>
    <t>735311770.S</t>
  </si>
  <si>
    <t>Montáž skrinky rozdeľovača pod omietku 9-12 okruhov</t>
  </si>
  <si>
    <t>1331598310</t>
  </si>
  <si>
    <t>735311590.S</t>
  </si>
  <si>
    <t>Montáž zostavy rozdeľovač / zberač na stenu typ 10 cestný</t>
  </si>
  <si>
    <t>230530167</t>
  </si>
  <si>
    <t>557678VP</t>
  </si>
  <si>
    <t>DUAL-MIX - zostava pre kombináciu vykurovania - skriňa P-MAX 4 - 1"xEK; 10cestný; mosadz, IVAR.CI 557 VP</t>
  </si>
  <si>
    <t>1578150417</t>
  </si>
  <si>
    <t>735312001.m</t>
  </si>
  <si>
    <t>Montáž uzáverov pre R/Z závitových G 1</t>
  </si>
  <si>
    <t>pár</t>
  </si>
  <si>
    <t>-1937930535</t>
  </si>
  <si>
    <t>9723R006</t>
  </si>
  <si>
    <t>SADA dvoch guľových uzáverov - so šróbením - 1", IVAR.9723 R</t>
  </si>
  <si>
    <t>-17075550</t>
  </si>
  <si>
    <t>HZS</t>
  </si>
  <si>
    <t>Hodinové zúčtovacie sadzby</t>
  </si>
  <si>
    <t>HZS000211.S</t>
  </si>
  <si>
    <t>Stavebno montážne práce menej náročne, pomocné alebo manipulačné (Tr. 1) v rozsahu viac 4 a menej ako 8 hodínn</t>
  </si>
  <si>
    <t>hod</t>
  </si>
  <si>
    <t>512</t>
  </si>
  <si>
    <t>-179898804</t>
  </si>
  <si>
    <t>HZS-2005</t>
  </si>
  <si>
    <t>Prepláchnutie a čistenie systému</t>
  </si>
  <si>
    <t>1593599623</t>
  </si>
  <si>
    <t>HZS-2008</t>
  </si>
  <si>
    <t xml:space="preserve">Spustenie - uvedenie systému do prevádzky </t>
  </si>
  <si>
    <t>-2026287467</t>
  </si>
  <si>
    <t>HZS-2022</t>
  </si>
  <si>
    <t>Odborná prehliadka a odborná skúška tlakových nádob - vyhradené techn.zar.</t>
  </si>
  <si>
    <t>-80043251</t>
  </si>
  <si>
    <t>HZS-2030</t>
  </si>
  <si>
    <t xml:space="preserve">Vykurovacia skúška </t>
  </si>
  <si>
    <t>-1699432834</t>
  </si>
  <si>
    <t>HZS-2031</t>
  </si>
  <si>
    <t>Tlaková a tesnostná skúška potrubia vykurovacieho systému</t>
  </si>
  <si>
    <t>-118393838</t>
  </si>
  <si>
    <t>HZS-6091</t>
  </si>
  <si>
    <t>Dokumentácia skutočného vyhotovenia po montážnych prácach</t>
  </si>
  <si>
    <t>286373857</t>
  </si>
  <si>
    <t>SO-01.2-2 - ZDRAVOTECHNIKA - spodná stavba - ležaté rozvody</t>
  </si>
  <si>
    <t xml:space="preserve">    8 - Rúrové vedenie</t>
  </si>
  <si>
    <t xml:space="preserve">    721 - Zdravotechnika - vnútorná kanalizácia</t>
  </si>
  <si>
    <t xml:space="preserve">    722 - Zdravotechnika - vnútorný vodovod</t>
  </si>
  <si>
    <t>130201001.S</t>
  </si>
  <si>
    <t>Výkop jamy a ryhy v obmedzenom priestore horn. tr.3 ručne</t>
  </si>
  <si>
    <t>1738793646</t>
  </si>
  <si>
    <t>132201101.S</t>
  </si>
  <si>
    <t>Výkop ryhy do šírky 600 mm v horn.3 do 100 m3</t>
  </si>
  <si>
    <t>-470322411</t>
  </si>
  <si>
    <t>132201201.S</t>
  </si>
  <si>
    <t>Výkop ryhy šírky 600-2000mm horn.3 do 100m3</t>
  </si>
  <si>
    <t>-779902193</t>
  </si>
  <si>
    <t>175101101.</t>
  </si>
  <si>
    <t>Obsyp potrubia sypaninou z vhodných hornín 1 až 4 bez prehodenia sypaniny, dodávka sypaniny v špecifikácii</t>
  </si>
  <si>
    <t>-1690163341</t>
  </si>
  <si>
    <t>583310000600.S</t>
  </si>
  <si>
    <t>Kamenivo ťažené drobné frakcia 0-4 mm</t>
  </si>
  <si>
    <t>2129408234</t>
  </si>
  <si>
    <t>162201102.S</t>
  </si>
  <si>
    <t>Vodorovné premiestnenie výkopku z horniny 1-4 nad 20-50m</t>
  </si>
  <si>
    <t>1709781222</t>
  </si>
  <si>
    <t>162501102.S</t>
  </si>
  <si>
    <t>Vodorovné premiestnenie výkopku po spevnenej ceste z horniny tr.1-4, do 100 m3 na vzdialenosť do 3000 m</t>
  </si>
  <si>
    <t>147997050</t>
  </si>
  <si>
    <t>162501105.S</t>
  </si>
  <si>
    <t>Vodorovné premiestnenie výkopku po spevnenej ceste z horniny tr.1-4, do 100 m3, príplatok k cene za každých ďalšich a začatých 1000 m</t>
  </si>
  <si>
    <t>224957072</t>
  </si>
  <si>
    <t>171201201.S</t>
  </si>
  <si>
    <t>Uloženie sypaniny na skládky do 100 m3</t>
  </si>
  <si>
    <t>-222480581</t>
  </si>
  <si>
    <t>162201102.</t>
  </si>
  <si>
    <t>Vodorovné premiestnenie výkopku z horniny 1-4 nad 20-50m; spätné premiestnenie</t>
  </si>
  <si>
    <t>-1825640156</t>
  </si>
  <si>
    <t>1671149139</t>
  </si>
  <si>
    <t>451572111.S</t>
  </si>
  <si>
    <t>Lôžko pod potrubie, stoky a drobné objekty, v otvorenom výkope z kameniva drobného ťaženého 0-4 mm</t>
  </si>
  <si>
    <t>719052360</t>
  </si>
  <si>
    <t>Rúrové vedenie</t>
  </si>
  <si>
    <t>871326004.S</t>
  </si>
  <si>
    <t>Montáž kanalizačného PVC-U potrubia hladkého viacvrstvového DN 150</t>
  </si>
  <si>
    <t>1224263089</t>
  </si>
  <si>
    <t>KGEM160/1</t>
  </si>
  <si>
    <t>Rúra PVC-U hladký kanalizačný systém D 160x4,0, dĺ. 1 m, PIPELIFE</t>
  </si>
  <si>
    <t>1601886368</t>
  </si>
  <si>
    <t>KGEM160/2</t>
  </si>
  <si>
    <t>Rúra PVC-U hladký kanalizačný systém D 160x4,0, dĺ. 2 m, PIPELIFE</t>
  </si>
  <si>
    <t>-1456405491</t>
  </si>
  <si>
    <t>KGEM160/3</t>
  </si>
  <si>
    <t>Rúra PVC-U hladký kanalizačný systém D 160x4,0, dĺ. 3 m, PIPELIFE</t>
  </si>
  <si>
    <t>1136001596</t>
  </si>
  <si>
    <t>KGEM160/5</t>
  </si>
  <si>
    <t>Rúra PVC-U hladký kanalizačný systém D 160x4,0, dĺ. 5 m, PIPELIFE</t>
  </si>
  <si>
    <t>-1191830870</t>
  </si>
  <si>
    <t>894810003.S</t>
  </si>
  <si>
    <t>Montáž PP revíznej kanalizačnej šachty priemeru 425 mm do výšky šachty 2 m s roznášacím prstencom a poklopom</t>
  </si>
  <si>
    <t>-671521442</t>
  </si>
  <si>
    <t>RF010340</t>
  </si>
  <si>
    <t>TEGRA 425 - Šachtové dno  prietočné 160 x 90°</t>
  </si>
  <si>
    <t>2027845185</t>
  </si>
  <si>
    <t>RP000470</t>
  </si>
  <si>
    <t>TEGRA 425 - Vlnovcová šachtová rúra ID425</t>
  </si>
  <si>
    <t>-575414180</t>
  </si>
  <si>
    <t>RF001100</t>
  </si>
  <si>
    <t>Teleskopická rúra s tesnením 425x375</t>
  </si>
  <si>
    <t>-1941424968</t>
  </si>
  <si>
    <t>RF000910</t>
  </si>
  <si>
    <t>Gum. tesnenie šachtovej rúry 425</t>
  </si>
  <si>
    <t>-235426890</t>
  </si>
  <si>
    <t>RF000340</t>
  </si>
  <si>
    <t>Liat. poklop D400 na tel. rúru DN 425</t>
  </si>
  <si>
    <t>-2135402929</t>
  </si>
  <si>
    <t>831263195.S</t>
  </si>
  <si>
    <t>Príplatok k cene za zriadenie kanalizačnej prípojky DN od 100 do 300 mm</t>
  </si>
  <si>
    <t>284736864</t>
  </si>
  <si>
    <t>892311000.S</t>
  </si>
  <si>
    <t>Skúška tesnosti kanalizácie D 150 mm</t>
  </si>
  <si>
    <t>998226694</t>
  </si>
  <si>
    <t>899721132.S</t>
  </si>
  <si>
    <t>Označenie kanalizačného potrubia hnedou výstražnou fóliou</t>
  </si>
  <si>
    <t>-517613610</t>
  </si>
  <si>
    <t>891249110x</t>
  </si>
  <si>
    <t>Zatvorenie a otvorenie uzatváracej armatúry na vodovodnom rade pri opravách, vrátane vypustenia</t>
  </si>
  <si>
    <t>-1802994426</t>
  </si>
  <si>
    <t>877171056.S</t>
  </si>
  <si>
    <t>Montáž elektrotvarovky pre vodovodné potrubia z PE 100 D 32 mm</t>
  </si>
  <si>
    <t>589409236</t>
  </si>
  <si>
    <t>286530227100.S</t>
  </si>
  <si>
    <t>Elektrospojka PE 100, na vodu, plyn a kanalizáciu, SDR 11, D 32 mm</t>
  </si>
  <si>
    <t>-1957303832</t>
  </si>
  <si>
    <t>230203673.S</t>
  </si>
  <si>
    <t>Montáž prechodka PE/mosadz s vonkajším závitom PE 100 SDR11 D 32/1"</t>
  </si>
  <si>
    <t>1542800575</t>
  </si>
  <si>
    <t>286220028200.S</t>
  </si>
  <si>
    <t>Prechodka PE/mosadz s vonkajším závitom PE 100 SDR 11 D 32/1"</t>
  </si>
  <si>
    <t>-2060010738</t>
  </si>
  <si>
    <t>871171218.S</t>
  </si>
  <si>
    <t>Montáž vodovodného RC potrubia z PE 100 RC SDR11 zváraného elektrotvarovkami D 32x3,0 mm</t>
  </si>
  <si>
    <t>-817613415</t>
  </si>
  <si>
    <t>286130006800.S</t>
  </si>
  <si>
    <t>Rúra jednovrstvová na pitnú vodu SDR11, 32x3,0x100 m, PE 100 RC</t>
  </si>
  <si>
    <t>-360662145</t>
  </si>
  <si>
    <t>892233110</t>
  </si>
  <si>
    <t>Preplach a dezinfekcia vodovodného potrubia DN do 32</t>
  </si>
  <si>
    <t>-1197782024</t>
  </si>
  <si>
    <t>892241111.S</t>
  </si>
  <si>
    <t>Ostatné práce na rúrovom vedení, tlakové skúšky vodovodného potrubia DN do 80</t>
  </si>
  <si>
    <t>-1228924869</t>
  </si>
  <si>
    <t>899721131.S</t>
  </si>
  <si>
    <t>Označenie vodovodného potrubia bielou výstražnou fóliou</t>
  </si>
  <si>
    <t>1462662135</t>
  </si>
  <si>
    <t>969011121.S</t>
  </si>
  <si>
    <t>Vybúranie vodovodného vedenia DN do 52 mm,  -0,01300t</t>
  </si>
  <si>
    <t>-615948400</t>
  </si>
  <si>
    <t>971042361.S.</t>
  </si>
  <si>
    <t>Vybúranie otvoru v základoch z kameňa, plochy do 0,09 m2, hr. do 700 mm,  -0,15000t</t>
  </si>
  <si>
    <t>-1016336896</t>
  </si>
  <si>
    <t>998276101.S</t>
  </si>
  <si>
    <t>Presun hmôt pre rúrové vedenie hĺbené z rúr z plast., hmôt alebo sklolamin. v otvorenom výkope</t>
  </si>
  <si>
    <t>-475722084</t>
  </si>
  <si>
    <t>721</t>
  </si>
  <si>
    <t>Zdravotechnika - vnútorná kanalizácia</t>
  </si>
  <si>
    <t>721171107.S</t>
  </si>
  <si>
    <t>Potrubie z PVC - U odpadové ležaté hrdlové D 75 mm</t>
  </si>
  <si>
    <t>-1975938749</t>
  </si>
  <si>
    <t>721171109.S</t>
  </si>
  <si>
    <t>Potrubie z PVC - U odpadové ležaté hrdlové D 110 mm</t>
  </si>
  <si>
    <t>-1720616518</t>
  </si>
  <si>
    <t>721171110.S</t>
  </si>
  <si>
    <t>Potrubie z PVC - U odpadové ležaté hrdlové D 125 mm</t>
  </si>
  <si>
    <t>1369051698</t>
  </si>
  <si>
    <t>721171112.S</t>
  </si>
  <si>
    <t>Potrubie z PVC - U odpadové ležaté hrdlové D 160 mm</t>
  </si>
  <si>
    <t>1499003564</t>
  </si>
  <si>
    <t>721290111.S</t>
  </si>
  <si>
    <t>Ostatné - skúška tesnosti kanalizácie v objektoch vodou do DN 125</t>
  </si>
  <si>
    <t>-911078135</t>
  </si>
  <si>
    <t>721290112.S</t>
  </si>
  <si>
    <t>Ostatné - skúška tesnosti kanalizácie v objektoch vodou DN 150 alebo DN 200</t>
  </si>
  <si>
    <t>-997358779</t>
  </si>
  <si>
    <t>998721201.S</t>
  </si>
  <si>
    <t>Presun hmôt pre vnútornú kanalizáciu v objektoch výšky do 6 m</t>
  </si>
  <si>
    <t>-840596143</t>
  </si>
  <si>
    <t>722</t>
  </si>
  <si>
    <t>Zdravotechnika - vnútorný vodovod</t>
  </si>
  <si>
    <t>722220862.S</t>
  </si>
  <si>
    <t>Demontáž armatúry závitovej s dvomi závitmi nad G 3/4 do G 5/4,  -0,00123t</t>
  </si>
  <si>
    <t>-82271013</t>
  </si>
  <si>
    <t>722130212.S</t>
  </si>
  <si>
    <t>Potrubie z oceľových rúr pozink. bezšvíkových bežných-11 353.0, 10 004.0 zvarov. bežných-11 343.00 DN 20</t>
  </si>
  <si>
    <t>-1469696359</t>
  </si>
  <si>
    <t>722130213.S</t>
  </si>
  <si>
    <t>Potrubie z oceľových rúr pozink. bezšvíkových bežných-11 353.0, 10 004.0 zvarov. bežných-11 343.00 DN 25</t>
  </si>
  <si>
    <t>-444726571</t>
  </si>
  <si>
    <t>722221020.S</t>
  </si>
  <si>
    <t>Montáž guľového kohúta závitového priameho pre vodu G 1</t>
  </si>
  <si>
    <t>1880148560</t>
  </si>
  <si>
    <t>-2096991460</t>
  </si>
  <si>
    <t>551110007300.S</t>
  </si>
  <si>
    <t>Guľový uzáver pre vodu s odvodnením, 1" FF, páčka, niklovaná mosadz</t>
  </si>
  <si>
    <t>209359472</t>
  </si>
  <si>
    <t>722221135.m</t>
  </si>
  <si>
    <t>Montáž fitinkov závitových G 1</t>
  </si>
  <si>
    <t>-1542953426</t>
  </si>
  <si>
    <t>FT204/25</t>
  </si>
  <si>
    <t>Nátrubok - hrdlo 1"</t>
  </si>
  <si>
    <t>-286487458</t>
  </si>
  <si>
    <t>197730041100.S</t>
  </si>
  <si>
    <t>Vsuvka, 1"x1", PN 10, T = +120 °C, mosadz, vhodná pre pitnú vodu</t>
  </si>
  <si>
    <t>2070150856</t>
  </si>
  <si>
    <t>197730042100.S</t>
  </si>
  <si>
    <t>Vsuvka redukovaná, 1"x3/4", PN 10, T = +120 °C, mosadz, vhodná pre pitnú vodu</t>
  </si>
  <si>
    <t>270134257</t>
  </si>
  <si>
    <t>722221315.S</t>
  </si>
  <si>
    <t>Montáž spätnej klapky závitovej pre vodu G 1</t>
  </si>
  <si>
    <t>-2109494683</t>
  </si>
  <si>
    <t>551190001900</t>
  </si>
  <si>
    <t>Spätná klapka vodorovná Clapet, 1" FF, tesnenie kov-kov, mosadz, FIV.08401</t>
  </si>
  <si>
    <t>1801287057</t>
  </si>
  <si>
    <t>SO-01.2-3 - ZDRAVOTECHNIKA - vrchná stavba</t>
  </si>
  <si>
    <t xml:space="preserve">    721 - Zdravotech. vnútorná kanalizácia</t>
  </si>
  <si>
    <t>974031155.S</t>
  </si>
  <si>
    <t>Vysekávanie rýh v akomkoľvek murive tehlovom na akúkoľvek maltu do hĺbky 100 mm a š. do 200 mm,  -0,03800t</t>
  </si>
  <si>
    <t>-764440584</t>
  </si>
  <si>
    <t>713482111.S</t>
  </si>
  <si>
    <t>Montáž trubíc z PE, hr.do 10 mm,vnút.priemer do 38 mm</t>
  </si>
  <si>
    <t>-1521264081</t>
  </si>
  <si>
    <t>283310001300</t>
  </si>
  <si>
    <t>Izolačná PE trubica TUBOLIT DG 22x9 mm (d potrubia x hr. izolácie), nadrezaná, AZ FLEX</t>
  </si>
  <si>
    <t>-276549766</t>
  </si>
  <si>
    <t>283310001500</t>
  </si>
  <si>
    <t>Izolačná PE trubica TUBOLIT DG 28x9 mm (d potrubia x hr. izolácie), nadrezaná, AZ FLEX</t>
  </si>
  <si>
    <t>1441042647</t>
  </si>
  <si>
    <t>283310001600</t>
  </si>
  <si>
    <t>Izolačná PE trubica TUBOLIT DG 35x9 mm (d potrubia x hr. izolácie), nadrezaná, AZ FLEX</t>
  </si>
  <si>
    <t>902103746</t>
  </si>
  <si>
    <t>713482131.S</t>
  </si>
  <si>
    <t>Montáž trubíc z PE, hr.30 mm,vnút.priemer do 38 mm</t>
  </si>
  <si>
    <t>1029647082</t>
  </si>
  <si>
    <t>283310006200</t>
  </si>
  <si>
    <t>Izolačná PE trubica TUBOLIT DG 22x30 mm (d potrubia x hr. izolácie), rozrezaná, AZ FLEX</t>
  </si>
  <si>
    <t>1774725645</t>
  </si>
  <si>
    <t>283310006300</t>
  </si>
  <si>
    <t>Izolačná PE trubica TUBOLIT DG 28x30 mm (d potrubia x hr. izolácie), rozrezaná, AZ FLEX</t>
  </si>
  <si>
    <t>-1249521908</t>
  </si>
  <si>
    <t>Zdravotech. vnútorná kanalizácia</t>
  </si>
  <si>
    <t>721171117</t>
  </si>
  <si>
    <t>Potrubie z PP systém HT odpadové hrdlové DN 50</t>
  </si>
  <si>
    <t>265212944</t>
  </si>
  <si>
    <t>721171119</t>
  </si>
  <si>
    <t>Potrubie z PP systém HT odpadové hrdlové DN 100</t>
  </si>
  <si>
    <t>-554621909</t>
  </si>
  <si>
    <t>111330000400.S</t>
  </si>
  <si>
    <t>Mastivo montážne, balenie 500 g</t>
  </si>
  <si>
    <t>874041677</t>
  </si>
  <si>
    <t>721172357.S</t>
  </si>
  <si>
    <t>Montáž čistiaceho kusu HT potrubia DN 100</t>
  </si>
  <si>
    <t>-40603549</t>
  </si>
  <si>
    <t>286540019100.S</t>
  </si>
  <si>
    <t>Čistiaci kus HT DN 100, PP systém pre beztlakový rozvod vnútorného odpadu</t>
  </si>
  <si>
    <t>-2087345089</t>
  </si>
  <si>
    <t>721194104.S</t>
  </si>
  <si>
    <t>Zriadenie prípojky na potrubí vyvedenie a upevnenie odpadových výpustiek D 40 mm</t>
  </si>
  <si>
    <t>-333236606</t>
  </si>
  <si>
    <t>721194105.S</t>
  </si>
  <si>
    <t>Zriadenie prípojky na potrubí vyvedenie a upevnenie odpadových výpustiek D 50 mm</t>
  </si>
  <si>
    <t>-76913938</t>
  </si>
  <si>
    <t>721194109.S</t>
  </si>
  <si>
    <t>Zriadenie prípojky na potrubí vyvedenie a upevnenie odpadových výpustiek D 110 mm</t>
  </si>
  <si>
    <t>-843157602</t>
  </si>
  <si>
    <t>721290012.S</t>
  </si>
  <si>
    <t>Montáž privzdušňovacieho ventilu pre odpadové potrubia DN 110</t>
  </si>
  <si>
    <t>-813298630</t>
  </si>
  <si>
    <t>551610000100.S</t>
  </si>
  <si>
    <t>Privzdušňovacia hlavica DN 110, vnútorná kanalizácia, PP</t>
  </si>
  <si>
    <t>668234457</t>
  </si>
  <si>
    <t>725869321.S</t>
  </si>
  <si>
    <t>Montáž zápachovej uzávierky pre zariaďovacie predmety, pračkovej do D 50 mm</t>
  </si>
  <si>
    <t>1370960521</t>
  </si>
  <si>
    <t>551620012300</t>
  </si>
  <si>
    <t>Zápachová uzávierka podomietková HL400, DN 40/50, umývačkový UP sifón, s kolenom pre pripojenie hadice 3/4", čistiaci otvor, krytka nerez 160x110 mm, PE</t>
  </si>
  <si>
    <t>1098823304</t>
  </si>
  <si>
    <t>1066779928</t>
  </si>
  <si>
    <t>2042141797</t>
  </si>
  <si>
    <t>722172602</t>
  </si>
  <si>
    <t>Plasthliníkové potrubie Rehau RAUTITAN stabil v kotúčoch spájané lisovaním dxt 20,2x2,9 mm</t>
  </si>
  <si>
    <t>-1712348812</t>
  </si>
  <si>
    <t>722172603</t>
  </si>
  <si>
    <t>Plasthliníkové potrubie Rehau RAUTITAN stabil v kotúčoch spájané lisovaním dxt 25x3,7 mm</t>
  </si>
  <si>
    <t>634719377</t>
  </si>
  <si>
    <t>722172611</t>
  </si>
  <si>
    <t>Plasthliníkové potrubie Rehau RAUTITAN stabil v tyčiach spájané lisovaním dxt 32x4,7 mm</t>
  </si>
  <si>
    <t>128809836</t>
  </si>
  <si>
    <t>722190401.S</t>
  </si>
  <si>
    <t>Vyvedenie a upevnenie výpustky DN 15</t>
  </si>
  <si>
    <t>323091650</t>
  </si>
  <si>
    <t>722190402.S</t>
  </si>
  <si>
    <t>Vyvedenie a upevnenie výpustky DN 20</t>
  </si>
  <si>
    <t>-421576819</t>
  </si>
  <si>
    <t>722130900.</t>
  </si>
  <si>
    <t>Vodovodné potrubie so závitmi - dočasné ochranné zazátkovanie vývodu</t>
  </si>
  <si>
    <t>675692953</t>
  </si>
  <si>
    <t>14563921001</t>
  </si>
  <si>
    <t>Zátka RAUTITAN RX+ Rp1/2</t>
  </si>
  <si>
    <t>1947240259</t>
  </si>
  <si>
    <t>14563911001</t>
  </si>
  <si>
    <t>Zátka RAUTITAN RX+ Rp3/4</t>
  </si>
  <si>
    <t>2046685585</t>
  </si>
  <si>
    <t>551280006700.S</t>
  </si>
  <si>
    <t>Zátka pre nástenky, 1/2", modrá, plast, IVAR.Z02</t>
  </si>
  <si>
    <t>207232497</t>
  </si>
  <si>
    <t>551280006700</t>
  </si>
  <si>
    <t>Zátka pre nástenky, 1/2", červená, plast, IVAR.Z01</t>
  </si>
  <si>
    <t>-1809751991</t>
  </si>
  <si>
    <t>722220111.S</t>
  </si>
  <si>
    <t>Montáž armatúry závitovej s jedným závitom, nástenka pre výtokový ventil G 1/2</t>
  </si>
  <si>
    <t>-1304729114</t>
  </si>
  <si>
    <t>197730076700.S</t>
  </si>
  <si>
    <t>Nástenka lisovacia koncová, 1/2" Fx20, PN 10, T = +120 °C, niklovaná mosadz, tesnenie EPDM</t>
  </si>
  <si>
    <t>251482484</t>
  </si>
  <si>
    <t>722221010.S</t>
  </si>
  <si>
    <t>Montáž guľového kohúta závitového priameho pre vodu G 1/2</t>
  </si>
  <si>
    <t>1540760661</t>
  </si>
  <si>
    <t>551110004900.S</t>
  </si>
  <si>
    <t>Guľový uzáver pre vodu 1/2", niklovaná mosadz</t>
  </si>
  <si>
    <t>235271659</t>
  </si>
  <si>
    <t>-222839450</t>
  </si>
  <si>
    <t>-97554024</t>
  </si>
  <si>
    <t>722221113.S</t>
  </si>
  <si>
    <t>Montáž guľového kohúta záhradného závitového G 3/4</t>
  </si>
  <si>
    <t>-2086991689</t>
  </si>
  <si>
    <t>CF2002/20</t>
  </si>
  <si>
    <t>Záhradný guľový kohút s pákou 3/4"x1"</t>
  </si>
  <si>
    <t>-1871306531</t>
  </si>
  <si>
    <t>722221265.S</t>
  </si>
  <si>
    <t>Montáž spätného ventilu závitového G 1/2</t>
  </si>
  <si>
    <t>1215250551</t>
  </si>
  <si>
    <t>551190000800.S</t>
  </si>
  <si>
    <t>Spätná klapka vodorovná závitová 1/2", PN 10, pre vodu, mosadz</t>
  </si>
  <si>
    <t>-203532768</t>
  </si>
  <si>
    <t>722221275.S</t>
  </si>
  <si>
    <t>Montáž spätného ventilu závitového G 1</t>
  </si>
  <si>
    <t>-367618856</t>
  </si>
  <si>
    <t>551190001000.S</t>
  </si>
  <si>
    <t>Spätná klapka vodorovná závitová 1", PN 10, pre vodu, mosadz</t>
  </si>
  <si>
    <t>1209859206</t>
  </si>
  <si>
    <t>722290226.S</t>
  </si>
  <si>
    <t>Tlaková skúška vodovodného potrubia závitového do DN 50</t>
  </si>
  <si>
    <t>-152722816</t>
  </si>
  <si>
    <t>722290234.S</t>
  </si>
  <si>
    <t>Prepláchnutie a dezinfekcia vodovodného potrubia do DN 80</t>
  </si>
  <si>
    <t>-1586850562</t>
  </si>
  <si>
    <t>283550018901</t>
  </si>
  <si>
    <t>Teflonová niť LOCTITE dĺ. 160+20 m /1 balenie/ na tesnenie závitov</t>
  </si>
  <si>
    <t>-96423494</t>
  </si>
  <si>
    <t>998722201.S</t>
  </si>
  <si>
    <t>Presun hmôt pre vnútorný vodovod v objektoch výšky do 6 m</t>
  </si>
  <si>
    <t>-1868036138</t>
  </si>
  <si>
    <t>725149715.S</t>
  </si>
  <si>
    <t>Montáž predstenového systému záchodov do ľahkých stien s kovovou konštrukciou</t>
  </si>
  <si>
    <t>842331477</t>
  </si>
  <si>
    <t>AM101/1120</t>
  </si>
  <si>
    <t>Sádromodul - predstenový inštalačný systém pre suchú inštaláciu (do sádrokartonu)</t>
  </si>
  <si>
    <t>-325813798</t>
  </si>
  <si>
    <t>AM116/1300H</t>
  </si>
  <si>
    <t>Solomodul - predstenový inštalačný systém pre suchú inštaláciu (do priestoru) – pre osoby so zníženou hybnosťou</t>
  </si>
  <si>
    <t>-388984258</t>
  </si>
  <si>
    <t>725291116</t>
  </si>
  <si>
    <t>Montaž doplnkov zariadení záchodov - tlačidlo splachovacie</t>
  </si>
  <si>
    <t>43380712</t>
  </si>
  <si>
    <t>115.770.11.5</t>
  </si>
  <si>
    <t>Ovládacie tlačidlo Geberit Sigma01, pre dvojité splachovanie: Alpská biela</t>
  </si>
  <si>
    <t>125138159</t>
  </si>
  <si>
    <t>725149720.S</t>
  </si>
  <si>
    <t>Montáž záchodu do predstenového systému</t>
  </si>
  <si>
    <t>-1338375252</t>
  </si>
  <si>
    <t>642360004000.S</t>
  </si>
  <si>
    <t>Misa záchodová keramická závesná bez splachovacieho okruhu</t>
  </si>
  <si>
    <t>1322406983</t>
  </si>
  <si>
    <t>725119721</t>
  </si>
  <si>
    <t xml:space="preserve">Montáž záchodu do predstenového systému, výška pre ZTP </t>
  </si>
  <si>
    <t>-1559993006</t>
  </si>
  <si>
    <t>642360004900.S</t>
  </si>
  <si>
    <t>Misa záchodová keramická závesná bezbariérová, bez splachovacieho okruhu</t>
  </si>
  <si>
    <t>375056374</t>
  </si>
  <si>
    <t>725291112.S</t>
  </si>
  <si>
    <t>Montáž záchodového sedadla s poklopom</t>
  </si>
  <si>
    <t>-140733032</t>
  </si>
  <si>
    <t>H8932823000631</t>
  </si>
  <si>
    <t>Sedátko bez poklopu bílá, vxšxl 30x376x436 mm</t>
  </si>
  <si>
    <t>-2018183544</t>
  </si>
  <si>
    <t>H8932813000631</t>
  </si>
  <si>
    <t>Sedátko s poklopom bílá, vxšxl 30x376x436 mm</t>
  </si>
  <si>
    <t>1362232885</t>
  </si>
  <si>
    <t>725114933.m</t>
  </si>
  <si>
    <t>Montáž flexi sklzu D 110</t>
  </si>
  <si>
    <t>817481818</t>
  </si>
  <si>
    <t>A97</t>
  </si>
  <si>
    <t>Flexi napojenie k WC</t>
  </si>
  <si>
    <t>-1963113708</t>
  </si>
  <si>
    <t>111.815.00.1</t>
  </si>
  <si>
    <t>Stavebná sada pre predstenovú montáž, oceľ/plast, sanitárny systém</t>
  </si>
  <si>
    <t>-955628721</t>
  </si>
  <si>
    <t>156.050.00.1</t>
  </si>
  <si>
    <t>Súprava akustickej izolácie pre závesné WC</t>
  </si>
  <si>
    <t>1765588930</t>
  </si>
  <si>
    <t>725129201.S</t>
  </si>
  <si>
    <t>Montáž pisoáru keramického bez splachovacej nádrže</t>
  </si>
  <si>
    <t>743146184</t>
  </si>
  <si>
    <t>642510000100.S</t>
  </si>
  <si>
    <t>Pisoár keramický</t>
  </si>
  <si>
    <t>-1916588592</t>
  </si>
  <si>
    <t>725219401.S</t>
  </si>
  <si>
    <t>Montáž umývadla keramického na skrutky do muriva, bez výtokovej armatúry</t>
  </si>
  <si>
    <t>1303750458</t>
  </si>
  <si>
    <t>642110004300.S</t>
  </si>
  <si>
    <t>Umývadlo keramické bežný typ</t>
  </si>
  <si>
    <t>1910451604</t>
  </si>
  <si>
    <t>725219402.m</t>
  </si>
  <si>
    <t>Montáž umývadla na skrutky do muriva, bez výtokovej armatúry, /výška pre ZTP/</t>
  </si>
  <si>
    <t>-151713654</t>
  </si>
  <si>
    <t>642110002701</t>
  </si>
  <si>
    <t>Umývadlo keramické SAPHO zdravotné, rozmer 590x470x165 mm, biela, 10TP60060</t>
  </si>
  <si>
    <t>1831620235</t>
  </si>
  <si>
    <t>725333360.S</t>
  </si>
  <si>
    <t>Montáž výlevky keramickej voľne stojacej bez výtokovej armatúry</t>
  </si>
  <si>
    <t>1384910849</t>
  </si>
  <si>
    <t>642710000100.S</t>
  </si>
  <si>
    <t>Výlevka stojatá keramická s plastovou mrežou</t>
  </si>
  <si>
    <t>196306917</t>
  </si>
  <si>
    <t>725291120</t>
  </si>
  <si>
    <t>Montáž doplnkov zariadení kúpeľní - príplatok za použitie silikónového tmelu</t>
  </si>
  <si>
    <t>1060998430</t>
  </si>
  <si>
    <t>725539141.S</t>
  </si>
  <si>
    <t>Montáž elektrického prietokového ohrievača malolitrážneho do 10 L</t>
  </si>
  <si>
    <t>396769115</t>
  </si>
  <si>
    <t>541310000400.S</t>
  </si>
  <si>
    <t>Elektrický prietokový ohrievač tlakový, inštalácia pod umývadlo, objem 10 l</t>
  </si>
  <si>
    <t>-1219364088</t>
  </si>
  <si>
    <t>725539101.S</t>
  </si>
  <si>
    <t>Montáž elektrického ohrievača závesného zvislého do 50 L</t>
  </si>
  <si>
    <t>-755021312</t>
  </si>
  <si>
    <t>541320005400.S</t>
  </si>
  <si>
    <t>Ohrievač vody elektrický tlakový závesný akumulačný, objem 50 l</t>
  </si>
  <si>
    <t>947670420</t>
  </si>
  <si>
    <t>722221171</t>
  </si>
  <si>
    <t>Montáž poistného ventilu závitového pre tlakový ohrievač vody el.,  G 1/2</t>
  </si>
  <si>
    <t>49733152</t>
  </si>
  <si>
    <t>541000417585</t>
  </si>
  <si>
    <t>Poistný ventil pre elektrický ohrievač vody TE-1847 DN 15 Slovarm</t>
  </si>
  <si>
    <t>1317790572</t>
  </si>
  <si>
    <t>725819204</t>
  </si>
  <si>
    <t>Montáž tlačného ventilu nástenného G 1/2</t>
  </si>
  <si>
    <t>109020010</t>
  </si>
  <si>
    <t>125958</t>
  </si>
  <si>
    <t>Pisoárová sada s tlačným ventilom 1/2&amp;quot; x 1/2&amp;quot;, SOLID</t>
  </si>
  <si>
    <t>-1520429110</t>
  </si>
  <si>
    <t>725819402.S</t>
  </si>
  <si>
    <t>Montáž ventilu bez pripojovacej rúrky G 1/2</t>
  </si>
  <si>
    <t>-979328924</t>
  </si>
  <si>
    <t>551110020800.S</t>
  </si>
  <si>
    <t>Ventil rohový s filtrom, 1/2" - 3/8" s maticou, chrómovaná mosadz</t>
  </si>
  <si>
    <t>-843244837</t>
  </si>
  <si>
    <t>725829601.S</t>
  </si>
  <si>
    <t>Montáž batérie umývadlovej a drezovej stojankovej, pákovej alebo klasickej s mechanickým ovládaním</t>
  </si>
  <si>
    <t>-367511525</t>
  </si>
  <si>
    <t>551450003800.S</t>
  </si>
  <si>
    <t>Batéria umývadlová stojanková páková</t>
  </si>
  <si>
    <t>-1250008515</t>
  </si>
  <si>
    <t>725829602</t>
  </si>
  <si>
    <t>Montáž batérie drezovej stojankovej pákovej s mechanickým ovládaním</t>
  </si>
  <si>
    <t>114170004</t>
  </si>
  <si>
    <t>551450000600.S</t>
  </si>
  <si>
    <t>Batéria drezová stojanková páková</t>
  </si>
  <si>
    <t>948448310</t>
  </si>
  <si>
    <t>725829801.S</t>
  </si>
  <si>
    <t>Montáž batérie výlevkovej nástennej pákovej alebo klasickej s mechanickým ovládaním</t>
  </si>
  <si>
    <t>-1156802230</t>
  </si>
  <si>
    <t>551450003501</t>
  </si>
  <si>
    <t>Batéria výlevková nástenná páková, výtokové rameno 270 mm, rozteč 100 mm, chróm</t>
  </si>
  <si>
    <t>-913642784</t>
  </si>
  <si>
    <t>725859101.S</t>
  </si>
  <si>
    <t>Montáž ventilu odpadového pre zariaďovacie predmety do DN 32</t>
  </si>
  <si>
    <t>-1926933182</t>
  </si>
  <si>
    <t>A39</t>
  </si>
  <si>
    <t>Výpusť umývadlová click/clack 5/4" celokovová s prepadom, malá zátka</t>
  </si>
  <si>
    <t>-1760573583</t>
  </si>
  <si>
    <t>725859102.S</t>
  </si>
  <si>
    <t>Montáž ventilu odpadového pre zariaďovacie predmety nad DN 32 do DN 50</t>
  </si>
  <si>
    <t>10658772</t>
  </si>
  <si>
    <t>A33</t>
  </si>
  <si>
    <t>Výpusť drezová 6/4" s nerezovou mriežkou DN70</t>
  </si>
  <si>
    <t>-1966957896</t>
  </si>
  <si>
    <t>725869301.S</t>
  </si>
  <si>
    <t>Montáž zápachovej uzávierky pre zariaďovacie predmety, umývadlovej do D 40 mm</t>
  </si>
  <si>
    <t>796743664</t>
  </si>
  <si>
    <t>551620006400.S</t>
  </si>
  <si>
    <t>Zápachová uzávierka - sifón pre umývadlá DN 40</t>
  </si>
  <si>
    <t>983039892</t>
  </si>
  <si>
    <t>551620005450</t>
  </si>
  <si>
    <t>Zápachová uzávierka - sifón umývadlový šetriaci miesto, rozstup rohových ventil 200 mm, DN 40, imobil.</t>
  </si>
  <si>
    <t>269131845</t>
  </si>
  <si>
    <t>725869311.S</t>
  </si>
  <si>
    <t>Montáž zápachovej uzávierky pre zariaďovacie predmety, drezovej do D 50 mm (pre jeden drez)</t>
  </si>
  <si>
    <t>-1488033521</t>
  </si>
  <si>
    <t>551620006800.S</t>
  </si>
  <si>
    <t>Zápachová uzávierka- sifón pre jednodielne drezy DN 40</t>
  </si>
  <si>
    <t>-692350005</t>
  </si>
  <si>
    <t>725869313.S</t>
  </si>
  <si>
    <t>Montáž zápachovej uzávierky pre zariaďovacie predmety, drezovej do D 50 mm (pre dva drezy)</t>
  </si>
  <si>
    <t>-1877773084</t>
  </si>
  <si>
    <t>551620007800.S</t>
  </si>
  <si>
    <t>Zápachová uzávierka pre dvojdielne drezy DN 40</t>
  </si>
  <si>
    <t>-684872615</t>
  </si>
  <si>
    <t>998725201.S</t>
  </si>
  <si>
    <t>-760171826</t>
  </si>
  <si>
    <t>767995112.m</t>
  </si>
  <si>
    <t>Montáž kotviacich prvkov pre uchytenie potrubia do DN 32</t>
  </si>
  <si>
    <t>-1981983119</t>
  </si>
  <si>
    <t>5534667393ic</t>
  </si>
  <si>
    <t>Montážny a pomocný materiál - upevňovacie prvky a konštrukcie /fix,tyč,objímka s gumou/ do DN32</t>
  </si>
  <si>
    <t>789428261</t>
  </si>
  <si>
    <t>767995113.m</t>
  </si>
  <si>
    <t>Montáž kotviacich prvkov pre uchytenie potrubia do DN 50</t>
  </si>
  <si>
    <t>1880123924</t>
  </si>
  <si>
    <t>5534667394ic</t>
  </si>
  <si>
    <t>Montážny a pomocný materiál - upevňovacie prvky a konštrukcie /fix,tyč,objímka s gumou/ do DN50</t>
  </si>
  <si>
    <t>-93662308</t>
  </si>
  <si>
    <t>767995114.m</t>
  </si>
  <si>
    <t>Montáž kotviacich prvkov pre uchytenie potrubia do DN 100</t>
  </si>
  <si>
    <t>-103440016</t>
  </si>
  <si>
    <t>5534667395ic</t>
  </si>
  <si>
    <t>Montážny a pomocný materiál - upevňovacie prvky a konštrukcie /fix,tyč,objímka s gumou/ do DN100</t>
  </si>
  <si>
    <t>-2059599598</t>
  </si>
  <si>
    <t>-1138233303</t>
  </si>
  <si>
    <t>SO 01.3 - VLASTNÁ STAVBA -  ELEKTRO A BLESKOZVOD</t>
  </si>
  <si>
    <t>SO 01.3-1 - BLESKOZVOD</t>
  </si>
  <si>
    <t>Eleonóra Bartuseková</t>
  </si>
  <si>
    <t>M - Práce a dodávky M</t>
  </si>
  <si>
    <t xml:space="preserve">    21-M - Elektromontáže</t>
  </si>
  <si>
    <t xml:space="preserve">    46-M - Zemné práce pri extr.mont.prácach</t>
  </si>
  <si>
    <t>OST - Ostatné</t>
  </si>
  <si>
    <t>Práce a dodávky M</t>
  </si>
  <si>
    <t>21-M</t>
  </si>
  <si>
    <t>Elektromontáže</t>
  </si>
  <si>
    <t>2100100010</t>
  </si>
  <si>
    <t>Demontáž</t>
  </si>
  <si>
    <t>-305856509</t>
  </si>
  <si>
    <t>210220021</t>
  </si>
  <si>
    <t>Uzemňovacie vedenie v zemi včít. svoriek,prepojenia, izolácie spojov FeZn do 120 mm2</t>
  </si>
  <si>
    <t>-1970788353</t>
  </si>
  <si>
    <t>3544112000</t>
  </si>
  <si>
    <t>Páska uzemňovacia 30x4 mm</t>
  </si>
  <si>
    <t>-218009051</t>
  </si>
  <si>
    <t>210220101</t>
  </si>
  <si>
    <t>Zvodový vodič včítane podpery FeZn do D 10 mm, A1 D 10 mm Cu D 8 mm</t>
  </si>
  <si>
    <t>-670079399</t>
  </si>
  <si>
    <t>1561522500</t>
  </si>
  <si>
    <t>Drôt pozinkovaný mäkký 11343 D 8.00mm</t>
  </si>
  <si>
    <t>1534659002</t>
  </si>
  <si>
    <t>3540404500</t>
  </si>
  <si>
    <t>HR-Podpera PV 21</t>
  </si>
  <si>
    <t>-1449259295</t>
  </si>
  <si>
    <t>3540404300</t>
  </si>
  <si>
    <t>HR-Podpera PV 17</t>
  </si>
  <si>
    <t>1056874750</t>
  </si>
  <si>
    <t>210220231</t>
  </si>
  <si>
    <t>Zachyt.tyč včít.upevnenia na stojane malom - veľkom do 3 m dľžky tyče</t>
  </si>
  <si>
    <t>-712216147</t>
  </si>
  <si>
    <t>3540300500</t>
  </si>
  <si>
    <t>HR-Zberná tyč JP30</t>
  </si>
  <si>
    <t>-313931242</t>
  </si>
  <si>
    <t>3540401900</t>
  </si>
  <si>
    <t>HR-Ochranná strieška OS 01</t>
  </si>
  <si>
    <t>-2109945287</t>
  </si>
  <si>
    <t>3540405900</t>
  </si>
  <si>
    <t>HR-Svorka SJ 01</t>
  </si>
  <si>
    <t>-1946111851</t>
  </si>
  <si>
    <t>3544233200</t>
  </si>
  <si>
    <t>Držiak zvodovej tyče na krov  nerez akosť 1.4301 označenie  DJ 4 h, ZIN Hronský Beňadik</t>
  </si>
  <si>
    <t>kus</t>
  </si>
  <si>
    <t>-928633246</t>
  </si>
  <si>
    <t>210220302</t>
  </si>
  <si>
    <t>Bleskozvodová svorka nad 2 skrutky (ST, SJ, SK, SZ, SR 01, 02)</t>
  </si>
  <si>
    <t>999083653</t>
  </si>
  <si>
    <t>3540408300</t>
  </si>
  <si>
    <t>HR-Svorka SZ</t>
  </si>
  <si>
    <t>-922499678</t>
  </si>
  <si>
    <t>3540406700</t>
  </si>
  <si>
    <t>HR-Svorka SR 03</t>
  </si>
  <si>
    <t>-1086636396</t>
  </si>
  <si>
    <t>3540406100</t>
  </si>
  <si>
    <t>HR-Svorka SK</t>
  </si>
  <si>
    <t>1315242771</t>
  </si>
  <si>
    <t>3540406300</t>
  </si>
  <si>
    <t>HR-Svorka SP 1</t>
  </si>
  <si>
    <t>-421272101</t>
  </si>
  <si>
    <t>3540406800</t>
  </si>
  <si>
    <t>HR-Svorka SS</t>
  </si>
  <si>
    <t>1726605449</t>
  </si>
  <si>
    <t>3540406200</t>
  </si>
  <si>
    <t>HR-Svorka SO</t>
  </si>
  <si>
    <t>-954775206</t>
  </si>
  <si>
    <t>210220362</t>
  </si>
  <si>
    <t>Tyčový uzemňovač zarazený do zeme a pripoj.vedenie 4,5 m súprava</t>
  </si>
  <si>
    <t>-1358165568</t>
  </si>
  <si>
    <t>1561523500</t>
  </si>
  <si>
    <t>Drôt pozinkovaný mäkký 11343 D 10.00mm</t>
  </si>
  <si>
    <t>-1697032589</t>
  </si>
  <si>
    <t>-506238340</t>
  </si>
  <si>
    <t>3540501100</t>
  </si>
  <si>
    <t>HR-Zemniaca tyč ZT 2 m</t>
  </si>
  <si>
    <t>-1140068373</t>
  </si>
  <si>
    <t>210220372</t>
  </si>
  <si>
    <t>Ochranný uholník alebo rúrka s držiak. do steny</t>
  </si>
  <si>
    <t>457091505</t>
  </si>
  <si>
    <t>3540201200</t>
  </si>
  <si>
    <t>HR-Držiak DUZ</t>
  </si>
  <si>
    <t>-918872515</t>
  </si>
  <si>
    <t>3540402300</t>
  </si>
  <si>
    <t>HR-Ochranný uholnik OU</t>
  </si>
  <si>
    <t>473314115</t>
  </si>
  <si>
    <t>210220401</t>
  </si>
  <si>
    <t>Označenie zvodov štítkami smaltované, z umelej hmot</t>
  </si>
  <si>
    <t>82135207</t>
  </si>
  <si>
    <t>5489511000</t>
  </si>
  <si>
    <t>Štítok smaltovaný do 5 písmmen 10x15 mm</t>
  </si>
  <si>
    <t>93615293</t>
  </si>
  <si>
    <t>MV</t>
  </si>
  <si>
    <t>Murárske výpomoci</t>
  </si>
  <si>
    <t>-696639645</t>
  </si>
  <si>
    <t>PM</t>
  </si>
  <si>
    <t>Podružný materiál</t>
  </si>
  <si>
    <t>641530735</t>
  </si>
  <si>
    <t>PPV</t>
  </si>
  <si>
    <t>Podiel pridružených výkonov</t>
  </si>
  <si>
    <t>1638919259</t>
  </si>
  <si>
    <t>46-M</t>
  </si>
  <si>
    <t>Zemné práce pri extr.mont.prácach</t>
  </si>
  <si>
    <t>460070103</t>
  </si>
  <si>
    <t>Jama pre ulož. pás. uzemň. FeZn 2000x250x3 mm a ryha pre zemný pásik FeZn 30x4 mm. zemina tr. 3</t>
  </si>
  <si>
    <t>219889464</t>
  </si>
  <si>
    <t>460200153</t>
  </si>
  <si>
    <t>Hĺbenie káblovej ryhy 35 cm širokej a 70 cm hlbokej, v zemine triedy 3</t>
  </si>
  <si>
    <t>1291386798</t>
  </si>
  <si>
    <t>460420221</t>
  </si>
  <si>
    <t>Rekonštrukcia káblového lôžka z piesku so zakrytím tehlami v smere kábla na šírku 35 cm</t>
  </si>
  <si>
    <t>448279487</t>
  </si>
  <si>
    <t>5961046500</t>
  </si>
  <si>
    <t>Tehly plné pálené 29x14x6,5 P 15 I</t>
  </si>
  <si>
    <t>tks</t>
  </si>
  <si>
    <t>-392446072</t>
  </si>
  <si>
    <t>460490012</t>
  </si>
  <si>
    <t>Rozvinutie a uloženie výstražnej fólie z PVC do ryhy,šírka 33 cm</t>
  </si>
  <si>
    <t>981749876</t>
  </si>
  <si>
    <t>2830002000</t>
  </si>
  <si>
    <t>Fólia červená v m</t>
  </si>
  <si>
    <t>-1788780069</t>
  </si>
  <si>
    <t>460560153</t>
  </si>
  <si>
    <t>Ručný zásyp nezap. káblovej ryhy bez zhutn. zeminy, 35 cm širokej, 70 cm hlbokej v zemine tr. 3</t>
  </si>
  <si>
    <t>5240439</t>
  </si>
  <si>
    <t>460620013</t>
  </si>
  <si>
    <t>Proviz. úprava terénu v zemine tr. 3, aby nerovnosti terénu neboli väčšie ako 2 cm od vodor.hladiny</t>
  </si>
  <si>
    <t>-1738324673</t>
  </si>
  <si>
    <t>2010467308</t>
  </si>
  <si>
    <t>654397559</t>
  </si>
  <si>
    <t>866349065</t>
  </si>
  <si>
    <t>OST</t>
  </si>
  <si>
    <t>Ostatné</t>
  </si>
  <si>
    <t>HZS-001</t>
  </si>
  <si>
    <t>Revízie</t>
  </si>
  <si>
    <t>-1607891939</t>
  </si>
  <si>
    <t>HZS-008</t>
  </si>
  <si>
    <t>POROVNAŤ ROZPOČET S P.D.!</t>
  </si>
  <si>
    <t>51272070</t>
  </si>
  <si>
    <t>SO 01.3-2 - ELEKTROINŠTALÁCIA</t>
  </si>
  <si>
    <t>-1598625726</t>
  </si>
  <si>
    <t>2100100011</t>
  </si>
  <si>
    <t>Drážka</t>
  </si>
  <si>
    <t>-526366425</t>
  </si>
  <si>
    <t>210010005</t>
  </si>
  <si>
    <t>Rúrka ohybná elektroinštalačná, uložená pod omietkou, typ 23 - 36 mm</t>
  </si>
  <si>
    <t>-1363766585</t>
  </si>
  <si>
    <t>3450706800</t>
  </si>
  <si>
    <t>I-Rúrka FXPS 32 čierna</t>
  </si>
  <si>
    <t>-1628971070</t>
  </si>
  <si>
    <t>3451006800</t>
  </si>
  <si>
    <t>Vývodka 9936 rovná</t>
  </si>
  <si>
    <t>1383293472</t>
  </si>
  <si>
    <t>2100100050</t>
  </si>
  <si>
    <t>Ekvipotenciálna svorkovnica</t>
  </si>
  <si>
    <t>613711434</t>
  </si>
  <si>
    <t>34507001001</t>
  </si>
  <si>
    <t>HUS v plast. skrinke</t>
  </si>
  <si>
    <t>-2060306119</t>
  </si>
  <si>
    <t>210010101</t>
  </si>
  <si>
    <t>Lišta elektroinšt. z PH vrátane spojok, ohybov, rohov, bez krabíc, uložená pevne typ L 20 preťahovací</t>
  </si>
  <si>
    <t>1029752850</t>
  </si>
  <si>
    <t>3451206100</t>
  </si>
  <si>
    <t>Lišta L 20</t>
  </si>
  <si>
    <t>-1559975233</t>
  </si>
  <si>
    <t>210010102</t>
  </si>
  <si>
    <t>Lišta elektroinšt. z PH vrátane spojok, ohybov, rohov, bez krabíc, uložená pevne typ L 40 preťahovací</t>
  </si>
  <si>
    <t>676422845</t>
  </si>
  <si>
    <t>3451206200</t>
  </si>
  <si>
    <t>Lišta L 40</t>
  </si>
  <si>
    <t>-1158224753</t>
  </si>
  <si>
    <t>3451524500</t>
  </si>
  <si>
    <t>Kryt koncový L40</t>
  </si>
  <si>
    <t>1219729499</t>
  </si>
  <si>
    <t>210010301</t>
  </si>
  <si>
    <t>Škatuľa prístrojová bez zapojenia (1901, KP 68, KZ 3)</t>
  </si>
  <si>
    <t>1589131044</t>
  </si>
  <si>
    <t>34509075101</t>
  </si>
  <si>
    <t>Krabica  KU 68</t>
  </si>
  <si>
    <t>809506528</t>
  </si>
  <si>
    <t>210010313</t>
  </si>
  <si>
    <t>Škatuľa odbočná s viečkom, bez zapojenia (KO 125) štvorcová</t>
  </si>
  <si>
    <t>1770666938</t>
  </si>
  <si>
    <t>3450913000</t>
  </si>
  <si>
    <t>Krabica  KO-125</t>
  </si>
  <si>
    <t>1206395892</t>
  </si>
  <si>
    <t>210010321</t>
  </si>
  <si>
    <t>Škatuľa odbočná s viečkom, svorkovnicou vč. zapojenia (1903, KR 68) kruhová</t>
  </si>
  <si>
    <t>1255320570</t>
  </si>
  <si>
    <t>1398554326</t>
  </si>
  <si>
    <t>34509075102</t>
  </si>
  <si>
    <t>Krabica  do betónu  UNIVOLT</t>
  </si>
  <si>
    <t>1737313076</t>
  </si>
  <si>
    <t>210010333</t>
  </si>
  <si>
    <t>Škatuľa pre lištový rozvod typ 6481-14</t>
  </si>
  <si>
    <t>-1345013146</t>
  </si>
  <si>
    <t>3450926000</t>
  </si>
  <si>
    <t>Krabica  univerzálná typ:6481-14</t>
  </si>
  <si>
    <t>532196674</t>
  </si>
  <si>
    <t>2100105021</t>
  </si>
  <si>
    <t>Montáž a zapojenie svietidla</t>
  </si>
  <si>
    <t>-190472460</t>
  </si>
  <si>
    <t>34800100101</t>
  </si>
  <si>
    <t>Svietidlá</t>
  </si>
  <si>
    <t>736308906</t>
  </si>
  <si>
    <t>210100001</t>
  </si>
  <si>
    <t>Ukončenie vodičov v rozvádzač. vč. zapojenia a vodičovej koncovky do 2.5 mm2</t>
  </si>
  <si>
    <t>-575377538</t>
  </si>
  <si>
    <t>3452104700</t>
  </si>
  <si>
    <t>G-Káblové oko CU   2,5x4 KU-L</t>
  </si>
  <si>
    <t>-165962470</t>
  </si>
  <si>
    <t>210100002</t>
  </si>
  <si>
    <t>Ukončenie vodičov v rozvádzač. vč. zapojenia a vodičovej koncovky do 6 mm2</t>
  </si>
  <si>
    <t>1705302901</t>
  </si>
  <si>
    <t>3452105400</t>
  </si>
  <si>
    <t>G-Káblové oko CU   6x8  KU-L</t>
  </si>
  <si>
    <t>858473313</t>
  </si>
  <si>
    <t>210100101</t>
  </si>
  <si>
    <t>Ukončenie Cu a Al drôtov a lán včítane zapojenie, jedna žila, vodič s prierezom do 16 mm2</t>
  </si>
  <si>
    <t>553208232</t>
  </si>
  <si>
    <t>3452105500</t>
  </si>
  <si>
    <t>G-Káblové oko CU  10x10 KU-L</t>
  </si>
  <si>
    <t>153352533</t>
  </si>
  <si>
    <t>210110021</t>
  </si>
  <si>
    <t>Spínač nástenný pre prostredie vonkajšie a mokré, včítane zapojenia jednopólový - radenie 1</t>
  </si>
  <si>
    <t>775098658</t>
  </si>
  <si>
    <t>3450201330</t>
  </si>
  <si>
    <t>Spínač 1 vodotesný    3553-01750</t>
  </si>
  <si>
    <t>-1694520958</t>
  </si>
  <si>
    <t>210110041</t>
  </si>
  <si>
    <t>Spínač polozapustený a zapustený vč.zapojenia jednopólový - radenie 1</t>
  </si>
  <si>
    <t>-2071587047</t>
  </si>
  <si>
    <t>3450201280</t>
  </si>
  <si>
    <t>Spínač 1    3553-01289 B2    matný biely</t>
  </si>
  <si>
    <t>-1399566825</t>
  </si>
  <si>
    <t>210110045</t>
  </si>
  <si>
    <t>Spínač polozapustený a zapustený vč.zapojenia stried.prep.- radenie 6</t>
  </si>
  <si>
    <t>-494909817</t>
  </si>
  <si>
    <t>3450201530</t>
  </si>
  <si>
    <t>Prepínač 6    3553-06289 B2    matný biely</t>
  </si>
  <si>
    <t>2046170754</t>
  </si>
  <si>
    <t>210111011</t>
  </si>
  <si>
    <t>Domová zásuvka polozapustená alebo zapustená vč. zapojenia 10/16 A 250 V 2P + Z</t>
  </si>
  <si>
    <t>908849824</t>
  </si>
  <si>
    <t>3450317700</t>
  </si>
  <si>
    <t>Zásuvka 230V 16A IP20</t>
  </si>
  <si>
    <t>-899471820</t>
  </si>
  <si>
    <t>210111012</t>
  </si>
  <si>
    <t>Domová zásuvka polozapustená alebo zapustená, 10/16 A 250 V 2P + Z 2 x zapojenie</t>
  </si>
  <si>
    <t>1920247033</t>
  </si>
  <si>
    <t>3450359300</t>
  </si>
  <si>
    <t>Dvojzásuvka 230V 16A IP20</t>
  </si>
  <si>
    <t>417982373</t>
  </si>
  <si>
    <t>34503177001</t>
  </si>
  <si>
    <t>Zásuvka IP20,250V,16A s prepäťovou ochranou</t>
  </si>
  <si>
    <t>-1669113663</t>
  </si>
  <si>
    <t>210111103</t>
  </si>
  <si>
    <t>Priemyslová zásuvka CEE 220 V, 380 V, 500 V, vrátane zapojenia, typ CZ 1643, 1645, H, S, Z 3P + Z</t>
  </si>
  <si>
    <t>-548831303</t>
  </si>
  <si>
    <t>3450348300</t>
  </si>
  <si>
    <t>Zásuvka IZS 1653</t>
  </si>
  <si>
    <t>1143031109</t>
  </si>
  <si>
    <t>210190001</t>
  </si>
  <si>
    <t>Montáž rozvodnice do váhy 20 kg</t>
  </si>
  <si>
    <t>1972462286</t>
  </si>
  <si>
    <t>357010010011</t>
  </si>
  <si>
    <t>Rozvádzač RH</t>
  </si>
  <si>
    <t>1824109266</t>
  </si>
  <si>
    <t>210800003</t>
  </si>
  <si>
    <t>Vodič  medený  uložený pod omietkou CYY 4</t>
  </si>
  <si>
    <t>1517273359</t>
  </si>
  <si>
    <t>3410420301</t>
  </si>
  <si>
    <t>Vodič medený CYY 4 zelený</t>
  </si>
  <si>
    <t>839672015</t>
  </si>
  <si>
    <t>210810041</t>
  </si>
  <si>
    <t>Silový kábel medený 750 - 1000 V /mm2/ pevne uložený CYKY-CYKYm 750 V 2x1.5</t>
  </si>
  <si>
    <t>2073518492</t>
  </si>
  <si>
    <t>3410103000</t>
  </si>
  <si>
    <t>Káble silové s medeným jadrom CYKY-O 2x1,5</t>
  </si>
  <si>
    <t>-1543575445</t>
  </si>
  <si>
    <t>210810045</t>
  </si>
  <si>
    <t>Silový kábel medený 750 - 1000 V /mm2/ pevne uložený CYKY-CYKYm 750 V 3x1.5</t>
  </si>
  <si>
    <t>-455925073</t>
  </si>
  <si>
    <t>3410104300</t>
  </si>
  <si>
    <t>Káble silové s medeným jadrom CYKY-O 3x1,5</t>
  </si>
  <si>
    <t>785299202</t>
  </si>
  <si>
    <t>-2136909024</t>
  </si>
  <si>
    <t>3410105000</t>
  </si>
  <si>
    <t>Káble silové s medeným jadrom CYKY-J 3x1,5</t>
  </si>
  <si>
    <t>1358108031</t>
  </si>
  <si>
    <t>210810046</t>
  </si>
  <si>
    <t>Silový kábel medený 750 - 1000 V /mm2/ pevne uložený CYKY-CYKYm 750 V 3x2.5</t>
  </si>
  <si>
    <t>-92968465</t>
  </si>
  <si>
    <t>3410105100</t>
  </si>
  <si>
    <t>Káble silové s medeným jadrom CYKY-J 3x2,5</t>
  </si>
  <si>
    <t>-2123364593</t>
  </si>
  <si>
    <t>-440519489</t>
  </si>
  <si>
    <t>3410104400</t>
  </si>
  <si>
    <t>Káble silové s medeným jadrom CYKY-O 3x2,5</t>
  </si>
  <si>
    <t>371991429</t>
  </si>
  <si>
    <t>210810055</t>
  </si>
  <si>
    <t>Silový kábel medený 750 - 1000 V /mm2/ pevne uložený CYKY-CYKYm 750 V 5x1.5</t>
  </si>
  <si>
    <t>549480304</t>
  </si>
  <si>
    <t>3410109200</t>
  </si>
  <si>
    <t>Káble silové s medeným jadrom CYKY-J 5x1,5</t>
  </si>
  <si>
    <t>1984349523</t>
  </si>
  <si>
    <t>210810056</t>
  </si>
  <si>
    <t>Silový kábel medený 750 - 1000 V /mm2/ pevne uložený CYKY-CYKYm 750 V 5x2.5</t>
  </si>
  <si>
    <t>1613892394</t>
  </si>
  <si>
    <t>3410109300</t>
  </si>
  <si>
    <t>Káble silové s medeným jadrom CYKY-J 5x2,5</t>
  </si>
  <si>
    <t>1494953785</t>
  </si>
  <si>
    <t>210810057</t>
  </si>
  <si>
    <t>Silový kábel medený 750 - 1000 V /mm2/ pevne uložený CYKY-CYKYm 750 V 5x4</t>
  </si>
  <si>
    <t>1832916005</t>
  </si>
  <si>
    <t>3410109400</t>
  </si>
  <si>
    <t>Káble silové s medeným jadrom CYKY-J 5x4</t>
  </si>
  <si>
    <t>-1885652748</t>
  </si>
  <si>
    <t>-903276096</t>
  </si>
  <si>
    <t>962498780</t>
  </si>
  <si>
    <t>2013634581</t>
  </si>
  <si>
    <t>628345273</t>
  </si>
  <si>
    <t>-250707663</t>
  </si>
  <si>
    <t>-1720916204</t>
  </si>
  <si>
    <t>2073177715</t>
  </si>
  <si>
    <t>1404290214</t>
  </si>
  <si>
    <t>517569650</t>
  </si>
  <si>
    <t>2116351079</t>
  </si>
  <si>
    <t>-1846571777</t>
  </si>
  <si>
    <t>201609611</t>
  </si>
  <si>
    <t>152416264</t>
  </si>
  <si>
    <t>800734840</t>
  </si>
  <si>
    <t>-578117088</t>
  </si>
  <si>
    <t>SO 04 - POŽIARNA NÁDRŽ - 22,5m3</t>
  </si>
  <si>
    <t>131401201.S</t>
  </si>
  <si>
    <t>Výkop zapaženej jamy v hornine 5, do 100 m3</t>
  </si>
  <si>
    <t>-1640396050</t>
  </si>
  <si>
    <t>-1288517297</t>
  </si>
  <si>
    <t>-300405098</t>
  </si>
  <si>
    <t>162501212.S</t>
  </si>
  <si>
    <t>Vodorovné premiestnenie výkopku po spevnenej ceste z horniny tr.5-7, do 100 m3 na vzdialenosť do 3000 m</t>
  </si>
  <si>
    <t>477572677</t>
  </si>
  <si>
    <t>162501213.S</t>
  </si>
  <si>
    <t>Vodorovné premiestnenie výkopku po spevnenej ceste z horniny tr.5-7, do 100 m3, príplatok k cene za každých ďalšich a začatých 1000 m</t>
  </si>
  <si>
    <t>1249369373</t>
  </si>
  <si>
    <t>1431394913</t>
  </si>
  <si>
    <t>-462875320</t>
  </si>
  <si>
    <t>560353731</t>
  </si>
  <si>
    <t>174201101.S</t>
  </si>
  <si>
    <t>Zásyp sypaninou bez zhutnenia jám, šachiet, rýh, zárezov alebo okolo objektov do 100 m3</t>
  </si>
  <si>
    <t>1621319014</t>
  </si>
  <si>
    <t>451541111.S</t>
  </si>
  <si>
    <t>Lôžko pod potrubie, stoky a drobné objekty, v otvorenom výkope zo štrkodrvy 0-63 mm</t>
  </si>
  <si>
    <t>1152059902</t>
  </si>
  <si>
    <t>-450214504</t>
  </si>
  <si>
    <t>452311151.S</t>
  </si>
  <si>
    <t>Dosky, bloky, sedlá z betónu v otvorenom výkope tr. C 25/30</t>
  </si>
  <si>
    <t>2082099683</t>
  </si>
  <si>
    <t>452351101.S</t>
  </si>
  <si>
    <t>Debnenie v otvorenom výkope dosiek, sedlových lôžok a blokov pod potrubie,stoky a drobné objekty</t>
  </si>
  <si>
    <t>290038646</t>
  </si>
  <si>
    <t>452368113.S</t>
  </si>
  <si>
    <t>Výstuž podkladových dosiek, blokov,podvalov v otvorenom výkope,z betonárskej ocele B500 (10505)</t>
  </si>
  <si>
    <t>-1745762994</t>
  </si>
  <si>
    <t>894101113.S1</t>
  </si>
  <si>
    <t>Osadenie požiarnej nádrže železobetónovej</t>
  </si>
  <si>
    <t>1852408842</t>
  </si>
  <si>
    <t>594340000800.S</t>
  </si>
  <si>
    <t>Požiarna nádrž, lxšxv 4000x3600x2600 mm, objem nádrže 22,5 m3, železobetónová</t>
  </si>
  <si>
    <t>-1254516489</t>
  </si>
  <si>
    <t>899304111.S</t>
  </si>
  <si>
    <t>Osadenie poklopu železobetónového vrátane rámu akejkoľvek hmotnosti</t>
  </si>
  <si>
    <t>2045266805</t>
  </si>
  <si>
    <t>592240008400.S</t>
  </si>
  <si>
    <t>Poklop  betón - liatina, tr. zaťaženia D400, pre šachty DN 630 až 1000</t>
  </si>
  <si>
    <t>-1141020407</t>
  </si>
  <si>
    <t>-291420391</t>
  </si>
  <si>
    <t xml:space="preserve">VK - VODOMEROVÁ KOMORA 1200/0900 - stavebná časť </t>
  </si>
  <si>
    <t xml:space="preserve">    8 - Rúrové vedenie </t>
  </si>
  <si>
    <t xml:space="preserve">    89 - Šachty</t>
  </si>
  <si>
    <t xml:space="preserve">    99 - Presun hmôt HSV </t>
  </si>
  <si>
    <t>131201201.S</t>
  </si>
  <si>
    <t>Výkop zapaženej jamy v hornine 3, do 100 m3</t>
  </si>
  <si>
    <t>-690781317</t>
  </si>
  <si>
    <t>1704419630</t>
  </si>
  <si>
    <t>1328545467</t>
  </si>
  <si>
    <t>-168672036</t>
  </si>
  <si>
    <t>167101101.S</t>
  </si>
  <si>
    <t>Nakladanie neuľahnutého výkopku z hornín tr.1-4 do 100 m3</t>
  </si>
  <si>
    <t>1686016199</t>
  </si>
  <si>
    <t>-1901630511</t>
  </si>
  <si>
    <t>-1214505891</t>
  </si>
  <si>
    <t>942950932</t>
  </si>
  <si>
    <t>-121166923</t>
  </si>
  <si>
    <t>452386151.S</t>
  </si>
  <si>
    <t>Vyrovnávací prstenec z prostého betónu tr. C 12/15 pod poklopy a mreže, výška do 100 mm</t>
  </si>
  <si>
    <t>1973863294</t>
  </si>
  <si>
    <t xml:space="preserve">Rúrové vedenie </t>
  </si>
  <si>
    <t>721274113.S</t>
  </si>
  <si>
    <t>Montáž ventilačných hlavíc  DN 100; odvetranie šachty</t>
  </si>
  <si>
    <t>-1729553327</t>
  </si>
  <si>
    <t>429720001200.S</t>
  </si>
  <si>
    <t>Hlavica vetracia HT DN 100, PP systém pre rozvod vnútorného odpadu</t>
  </si>
  <si>
    <t>427173631</t>
  </si>
  <si>
    <t>871266016.S</t>
  </si>
  <si>
    <t>Montáž kanalizačného PVC-U potrubia hladkého plnostenného DN 100</t>
  </si>
  <si>
    <t>-1592976774</t>
  </si>
  <si>
    <t>286110011200.S</t>
  </si>
  <si>
    <t>Rúra kanalizačná PVC-U hrdlová D 110x2,2 mm, dĺ. 1 m</t>
  </si>
  <si>
    <t>1179271880</t>
  </si>
  <si>
    <t>Šachty</t>
  </si>
  <si>
    <t>893353001.S</t>
  </si>
  <si>
    <t>Osadenie prefabrikovanej vodomernej šachty hranatej, pôdorysnej plochy do 4,2 m2, hĺbky do 2,0 m</t>
  </si>
  <si>
    <t>-967224877</t>
  </si>
  <si>
    <t>894403011.S</t>
  </si>
  <si>
    <t>Osadenie betónového dielca pre šachty, stropný akéhokoľvek druhu</t>
  </si>
  <si>
    <t>-741224127</t>
  </si>
  <si>
    <t>1200900</t>
  </si>
  <si>
    <t>Vodomerná šachta 1200x900, KLARTEC</t>
  </si>
  <si>
    <t>-29082915</t>
  </si>
  <si>
    <t>899102111.S</t>
  </si>
  <si>
    <t>Osadenie poklopu liatinového a oceľového vrátane rámu hmotn. nad 50 do 100 kg</t>
  </si>
  <si>
    <t>-755060466</t>
  </si>
  <si>
    <t>600/600D400</t>
  </si>
  <si>
    <t>Liatinový hranatý poklop 600/600 pre záťaž D400 kN , uzamykateľný, KLARTEC</t>
  </si>
  <si>
    <t>1453295514</t>
  </si>
  <si>
    <t>899503211.S</t>
  </si>
  <si>
    <t>Stúpadlo do šachiet a drobných objektov poplastované vidlicové osadené do vynechaných otvorov</t>
  </si>
  <si>
    <t>-514919776</t>
  </si>
  <si>
    <t>893353032.</t>
  </si>
  <si>
    <t>Dopravné za dodávku   2* trasa km</t>
  </si>
  <si>
    <t>km</t>
  </si>
  <si>
    <t>-226575231</t>
  </si>
  <si>
    <t>893353031.</t>
  </si>
  <si>
    <t>Práca žeriava - vykládka betónových dielcov</t>
  </si>
  <si>
    <t>-2014516924</t>
  </si>
  <si>
    <t>971056007.S</t>
  </si>
  <si>
    <t>Jadrové vrty diamantovými korunkami do D 80 mm do stien - železobetónových -0,00012t</t>
  </si>
  <si>
    <t>cm</t>
  </si>
  <si>
    <t>-205447324</t>
  </si>
  <si>
    <t>286680000100.S</t>
  </si>
  <si>
    <t>Tesniaca manžeta pre izolovanie prestupov potrubia DN 50, bitúmenová manžeta D 40-50 mm, guma/asfalt/PP/PVC</t>
  </si>
  <si>
    <t>-1632494394</t>
  </si>
  <si>
    <t xml:space="preserve">Presun hmôt HSV </t>
  </si>
  <si>
    <t>1087917887</t>
  </si>
  <si>
    <t>ZN12 - ZBERNÁ NÁDRŽ  - 12m3</t>
  </si>
  <si>
    <t>Ingrid Szegheőová</t>
  </si>
  <si>
    <t>M - M</t>
  </si>
  <si>
    <t xml:space="preserve">    21-M - Elektromontáže </t>
  </si>
  <si>
    <t>131201209.S</t>
  </si>
  <si>
    <t>Príplatok za lepivosť pri hĺbení zapažených jám a zárezov s urovnaním dna v hornine 3</t>
  </si>
  <si>
    <t>-243627702</t>
  </si>
  <si>
    <t>6331486</t>
  </si>
  <si>
    <t>774041063</t>
  </si>
  <si>
    <t>105222086</t>
  </si>
  <si>
    <t>894101113.S</t>
  </si>
  <si>
    <t>Osadenie akumulačnej nádrže železobetónovej, hmotnosti nad 10 t</t>
  </si>
  <si>
    <t>594340000500.S1</t>
  </si>
  <si>
    <t>Akumulačná nádrž,  objem nádrže 12 m3, železobetónová, prejazdná,vstup.šachta</t>
  </si>
  <si>
    <t>-1966324407</t>
  </si>
  <si>
    <t>-1769778400</t>
  </si>
  <si>
    <t>-1007979209</t>
  </si>
  <si>
    <t xml:space="preserve">Elektromontáže </t>
  </si>
  <si>
    <t>21015</t>
  </si>
  <si>
    <t>Montáž signalizačné zariadenie - pre kontrolu preplnenia</t>
  </si>
  <si>
    <t>453</t>
  </si>
  <si>
    <t>Signalizačné zariadenie - akumulačná nádrž</t>
  </si>
  <si>
    <t>256</t>
  </si>
  <si>
    <t>NV - NEOPRÁVNENÉ VÝDAVKY - BÚRACIE PRÁCE NAD LIMIT</t>
  </si>
  <si>
    <t xml:space="preserve">    712 - Izolácie striech, povlakové krytiny</t>
  </si>
  <si>
    <t>963051113.S</t>
  </si>
  <si>
    <t>Búranie železobetónových stropov doskových hr.nad 80 mm,  -2,40000t</t>
  </si>
  <si>
    <t>1551135679</t>
  </si>
  <si>
    <t>-508756880</t>
  </si>
  <si>
    <t>1095295388</t>
  </si>
  <si>
    <t>721025848</t>
  </si>
  <si>
    <t>-1887590985</t>
  </si>
  <si>
    <t>1419359351</t>
  </si>
  <si>
    <t>-2000414363</t>
  </si>
  <si>
    <t>1191769055</t>
  </si>
  <si>
    <t>979089212.S</t>
  </si>
  <si>
    <t>Poplatok za skladovanie - bitúmenové zmesi, uholný decht, dechtové výrobky (17 03 ), ostatné</t>
  </si>
  <si>
    <t>-713390338</t>
  </si>
  <si>
    <t>-864071604</t>
  </si>
  <si>
    <t>-1198461629</t>
  </si>
  <si>
    <t>Izolácie striech, povlakové krytiny</t>
  </si>
  <si>
    <t>712300832.S</t>
  </si>
  <si>
    <t>Odstránenie povlakovej krytiny na strechách plochých 10° dvojvrstvovej,  -0,01000t</t>
  </si>
  <si>
    <t>284513378</t>
  </si>
  <si>
    <t>762331811.S</t>
  </si>
  <si>
    <t>Demontáž viazaných konštrukcií krovov so sklonom do 60°, prierezovej plochy do 120 cm2, -0,00800 t</t>
  </si>
  <si>
    <t>2072790561</t>
  </si>
  <si>
    <t>762331813.S</t>
  </si>
  <si>
    <t>Demontáž viazaných konštrukcií krovov so sklonom do 60°, prierezovej plochy 224 - 288 cm2, -0,02400 t</t>
  </si>
  <si>
    <t>789673886</t>
  </si>
  <si>
    <t>762711840.S</t>
  </si>
  <si>
    <t>Demontáž priestorových viazaných konštrukcií z reziva hraneného plochy 288 - 450 cm2, -0,02300 t</t>
  </si>
  <si>
    <t>757011964</t>
  </si>
  <si>
    <t>764454801.S</t>
  </si>
  <si>
    <t>Demontáž dažďového systému - odpadové rúry, žľaby</t>
  </si>
  <si>
    <t>-746123994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</si>
</sst>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19" fillId="3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9" fillId="3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3" borderId="16" xfId="0" applyFont="1" applyFill="1" applyBorder="1" applyAlignment="1" applyProtection="1">
      <alignment horizontal="center" vertical="center" wrapText="1"/>
    </xf>
    <xf numFmtId="0" fontId="19" fillId="3" borderId="17" xfId="0" applyFont="1" applyFill="1" applyBorder="1" applyAlignment="1" applyProtection="1">
      <alignment horizontal="center" vertical="center" wrapText="1"/>
    </xf>
    <xf numFmtId="0" fontId="19" fillId="3" borderId="18" xfId="0" applyFont="1" applyFill="1" applyBorder="1" applyAlignment="1" applyProtection="1">
      <alignment horizontal="center" vertical="center" wrapText="1"/>
    </xf>
    <xf numFmtId="0" fontId="19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 applyProtection="1">
      <alignment horizontal="left" vertical="center"/>
    </xf>
    <xf numFmtId="0" fontId="20" fillId="0" borderId="20" xfId="0" applyFont="1" applyBorder="1" applyAlignment="1" applyProtection="1">
      <alignment horizontal="center"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</xf>
    <xf numFmtId="0" fontId="32" fillId="0" borderId="19" xfId="0" applyFont="1" applyBorder="1" applyAlignment="1" applyProtection="1">
      <alignment horizontal="left" vertical="center"/>
    </xf>
    <xf numFmtId="0" fontId="32" fillId="0" borderId="20" xfId="0" applyFont="1" applyBorder="1" applyAlignment="1" applyProtection="1">
      <alignment horizontal="center" vertical="center"/>
    </xf>
    <xf numFmtId="0" fontId="19" fillId="3" borderId="6" xfId="0" applyFont="1" applyFill="1" applyBorder="1" applyAlignment="1" applyProtection="1">
      <alignment horizontal="center" vertical="center"/>
    </xf>
    <xf numFmtId="0" fontId="19" fillId="3" borderId="7" xfId="0" applyFont="1" applyFill="1" applyBorder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horizontal="left" vertical="center" wrapText="1"/>
    </xf>
    <xf numFmtId="0" fontId="19" fillId="3" borderId="7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2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164" fontId="13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7" xfId="0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horizontal="right" vertical="center"/>
    </xf>
    <xf numFmtId="0" fontId="19" fillId="3" borderId="7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horizontal="right" vertical="center"/>
    </xf>
    <xf numFmtId="0" fontId="2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9" fillId="3" borderId="8" xfId="0" applyFont="1" applyFill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1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25" width="2.6640625" style="1" customWidth="1"/>
    <col min="26" max="26" width="14.33203125" style="1" customWidth="1"/>
    <col min="27" max="33" width="2.6640625" style="1" customWidth="1"/>
    <col min="34" max="34" width="3.33203125" style="1" customWidth="1"/>
    <col min="35" max="35" width="14.832031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S4" s="14" t="s">
        <v>10</v>
      </c>
    </row>
    <row r="5" spans="1:74" s="1" customFormat="1" ht="12" customHeight="1">
      <c r="B5" s="18"/>
      <c r="C5" s="19"/>
      <c r="D5" s="22" t="s">
        <v>11</v>
      </c>
      <c r="E5" s="19"/>
      <c r="F5" s="19"/>
      <c r="G5" s="19"/>
      <c r="H5" s="19"/>
      <c r="I5" s="19"/>
      <c r="J5" s="19"/>
      <c r="K5" s="230" t="s">
        <v>12</v>
      </c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19"/>
      <c r="AQ5" s="19"/>
      <c r="AR5" s="17"/>
      <c r="BS5" s="14" t="s">
        <v>6</v>
      </c>
    </row>
    <row r="6" spans="1:74" s="1" customFormat="1" ht="36.950000000000003" customHeight="1">
      <c r="B6" s="18"/>
      <c r="C6" s="19"/>
      <c r="D6" s="24" t="s">
        <v>13</v>
      </c>
      <c r="E6" s="19"/>
      <c r="F6" s="19"/>
      <c r="G6" s="19"/>
      <c r="H6" s="19"/>
      <c r="I6" s="19"/>
      <c r="J6" s="19"/>
      <c r="K6" s="232" t="s">
        <v>14</v>
      </c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19"/>
      <c r="AQ6" s="19"/>
      <c r="AR6" s="17"/>
      <c r="BS6" s="14" t="s">
        <v>6</v>
      </c>
    </row>
    <row r="7" spans="1:74" s="1" customFormat="1" ht="12" customHeight="1">
      <c r="B7" s="18"/>
      <c r="C7" s="19"/>
      <c r="D7" s="25" t="s">
        <v>15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5" t="s">
        <v>16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pans="1:74" s="1" customFormat="1" ht="12" customHeight="1">
      <c r="B8" s="18"/>
      <c r="C8" s="19"/>
      <c r="D8" s="25" t="s">
        <v>17</v>
      </c>
      <c r="E8" s="19"/>
      <c r="F8" s="19"/>
      <c r="G8" s="19"/>
      <c r="H8" s="19"/>
      <c r="I8" s="19"/>
      <c r="J8" s="19"/>
      <c r="K8" s="23" t="s">
        <v>18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5" t="s">
        <v>19</v>
      </c>
      <c r="AL8" s="19"/>
      <c r="AM8" s="19"/>
      <c r="AN8" s="23" t="s">
        <v>20</v>
      </c>
      <c r="AO8" s="19"/>
      <c r="AP8" s="19"/>
      <c r="AQ8" s="19"/>
      <c r="AR8" s="17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pans="1:74" s="1" customFormat="1" ht="12" customHeight="1">
      <c r="B10" s="18"/>
      <c r="C10" s="19"/>
      <c r="D10" s="25" t="s">
        <v>21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5" t="s">
        <v>22</v>
      </c>
      <c r="AL10" s="19"/>
      <c r="AM10" s="19"/>
      <c r="AN10" s="23" t="s">
        <v>1</v>
      </c>
      <c r="AO10" s="19"/>
      <c r="AP10" s="19"/>
      <c r="AQ10" s="19"/>
      <c r="AR10" s="17"/>
      <c r="BS10" s="14" t="s">
        <v>6</v>
      </c>
    </row>
    <row r="11" spans="1:74" s="1" customFormat="1" ht="18.399999999999999" customHeight="1">
      <c r="B11" s="18"/>
      <c r="C11" s="19"/>
      <c r="D11" s="19"/>
      <c r="E11" s="23" t="s">
        <v>23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5" t="s">
        <v>24</v>
      </c>
      <c r="AL11" s="19"/>
      <c r="AM11" s="19"/>
      <c r="AN11" s="23" t="s">
        <v>1</v>
      </c>
      <c r="AO11" s="19"/>
      <c r="AP11" s="19"/>
      <c r="AQ11" s="19"/>
      <c r="AR11" s="17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pans="1:74" s="1" customFormat="1" ht="12" customHeight="1">
      <c r="B13" s="18"/>
      <c r="C13" s="19"/>
      <c r="D13" s="25" t="s">
        <v>25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5" t="s">
        <v>22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 spans="1:74" ht="12.75">
      <c r="B14" s="18"/>
      <c r="C14" s="19"/>
      <c r="D14" s="19"/>
      <c r="E14" s="23" t="s">
        <v>26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5" t="s">
        <v>24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pans="1:74" s="1" customFormat="1" ht="12" customHeight="1">
      <c r="B16" s="18"/>
      <c r="C16" s="19"/>
      <c r="D16" s="25" t="s">
        <v>27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5" t="s">
        <v>22</v>
      </c>
      <c r="AL16" s="19"/>
      <c r="AM16" s="19"/>
      <c r="AN16" s="23" t="s">
        <v>1</v>
      </c>
      <c r="AO16" s="19"/>
      <c r="AP16" s="19"/>
      <c r="AQ16" s="19"/>
      <c r="AR16" s="17"/>
      <c r="BS16" s="14" t="s">
        <v>4</v>
      </c>
    </row>
    <row r="17" spans="1:71" s="1" customFormat="1" ht="18.399999999999999" customHeight="1">
      <c r="B17" s="18"/>
      <c r="C17" s="19"/>
      <c r="D17" s="19"/>
      <c r="E17" s="23" t="s">
        <v>28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5" t="s">
        <v>24</v>
      </c>
      <c r="AL17" s="19"/>
      <c r="AM17" s="19"/>
      <c r="AN17" s="23" t="s">
        <v>1</v>
      </c>
      <c r="AO17" s="19"/>
      <c r="AP17" s="19"/>
      <c r="AQ17" s="19"/>
      <c r="AR17" s="17"/>
      <c r="BS17" s="14" t="s">
        <v>29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6</v>
      </c>
    </row>
    <row r="19" spans="1:71" s="1" customFormat="1" ht="12" customHeight="1">
      <c r="B19" s="18"/>
      <c r="C19" s="19"/>
      <c r="D19" s="25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5" t="s">
        <v>22</v>
      </c>
      <c r="AL19" s="19"/>
      <c r="AM19" s="19"/>
      <c r="AN19" s="23" t="s">
        <v>1</v>
      </c>
      <c r="AO19" s="19"/>
      <c r="AP19" s="19"/>
      <c r="AQ19" s="19"/>
      <c r="AR19" s="17"/>
      <c r="BS19" s="14" t="s">
        <v>6</v>
      </c>
    </row>
    <row r="20" spans="1:71" s="1" customFormat="1" ht="18.399999999999999" customHeight="1">
      <c r="B20" s="18"/>
      <c r="C20" s="19"/>
      <c r="D20" s="19"/>
      <c r="E20" s="23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5" t="s">
        <v>24</v>
      </c>
      <c r="AL20" s="19"/>
      <c r="AM20" s="19"/>
      <c r="AN20" s="23" t="s">
        <v>1</v>
      </c>
      <c r="AO20" s="19"/>
      <c r="AP20" s="19"/>
      <c r="AQ20" s="19"/>
      <c r="AR20" s="17"/>
      <c r="BS20" s="14" t="s">
        <v>29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pans="1:71" s="1" customFormat="1" ht="12" customHeight="1">
      <c r="B22" s="18"/>
      <c r="C22" s="19"/>
      <c r="D22" s="25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pans="1:71" s="1" customFormat="1" ht="23.25" customHeight="1">
      <c r="B23" s="18"/>
      <c r="C23" s="19"/>
      <c r="D23" s="19"/>
      <c r="E23" s="233" t="s">
        <v>33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19"/>
      <c r="AP23" s="19"/>
      <c r="AQ23" s="19"/>
      <c r="AR23" s="17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pans="1:71" s="1" customFormat="1" ht="6.95" customHeight="1">
      <c r="B25" s="18"/>
      <c r="C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19"/>
      <c r="AQ25" s="19"/>
      <c r="AR25" s="17"/>
    </row>
    <row r="26" spans="1:71" s="2" customFormat="1" ht="25.9" customHeight="1">
      <c r="A26" s="28"/>
      <c r="B26" s="29"/>
      <c r="C26" s="30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34">
        <f>ROUND(AG94,2)</f>
        <v>363434.48</v>
      </c>
      <c r="AL26" s="235"/>
      <c r="AM26" s="235"/>
      <c r="AN26" s="235"/>
      <c r="AO26" s="235"/>
      <c r="AP26" s="30"/>
      <c r="AQ26" s="30"/>
      <c r="AR26" s="33"/>
      <c r="BE26" s="28"/>
    </row>
    <row r="27" spans="1:71" s="2" customFormat="1" ht="6.95" customHeight="1">
      <c r="A27" s="28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8"/>
    </row>
    <row r="28" spans="1:71" s="2" customFormat="1" ht="12.75">
      <c r="A28" s="28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36" t="s">
        <v>35</v>
      </c>
      <c r="M28" s="236"/>
      <c r="N28" s="236"/>
      <c r="O28" s="236"/>
      <c r="P28" s="236"/>
      <c r="Q28" s="30"/>
      <c r="R28" s="30"/>
      <c r="S28" s="30"/>
      <c r="T28" s="30"/>
      <c r="U28" s="30"/>
      <c r="V28" s="30"/>
      <c r="W28" s="236" t="s">
        <v>36</v>
      </c>
      <c r="X28" s="236"/>
      <c r="Y28" s="236"/>
      <c r="Z28" s="236"/>
      <c r="AA28" s="236"/>
      <c r="AB28" s="236"/>
      <c r="AC28" s="236"/>
      <c r="AD28" s="236"/>
      <c r="AE28" s="236"/>
      <c r="AF28" s="30"/>
      <c r="AG28" s="30"/>
      <c r="AH28" s="30"/>
      <c r="AI28" s="30"/>
      <c r="AJ28" s="30"/>
      <c r="AK28" s="236" t="s">
        <v>37</v>
      </c>
      <c r="AL28" s="236"/>
      <c r="AM28" s="236"/>
      <c r="AN28" s="236"/>
      <c r="AO28" s="236"/>
      <c r="AP28" s="30"/>
      <c r="AQ28" s="30"/>
      <c r="AR28" s="33"/>
      <c r="BE28" s="28"/>
    </row>
    <row r="29" spans="1:71" s="3" customFormat="1" ht="14.45" customHeight="1">
      <c r="B29" s="34"/>
      <c r="C29" s="35"/>
      <c r="D29" s="25" t="s">
        <v>38</v>
      </c>
      <c r="E29" s="35"/>
      <c r="F29" s="36" t="s">
        <v>39</v>
      </c>
      <c r="G29" s="35"/>
      <c r="H29" s="35"/>
      <c r="I29" s="35"/>
      <c r="J29" s="35"/>
      <c r="K29" s="35"/>
      <c r="L29" s="239">
        <v>0.2</v>
      </c>
      <c r="M29" s="238"/>
      <c r="N29" s="238"/>
      <c r="O29" s="238"/>
      <c r="P29" s="238"/>
      <c r="Q29" s="37"/>
      <c r="R29" s="37"/>
      <c r="S29" s="37"/>
      <c r="T29" s="37"/>
      <c r="U29" s="37"/>
      <c r="V29" s="37"/>
      <c r="W29" s="237">
        <f>ROUND(AZ94, 2)</f>
        <v>0</v>
      </c>
      <c r="X29" s="238"/>
      <c r="Y29" s="238"/>
      <c r="Z29" s="238"/>
      <c r="AA29" s="238"/>
      <c r="AB29" s="238"/>
      <c r="AC29" s="238"/>
      <c r="AD29" s="238"/>
      <c r="AE29" s="238"/>
      <c r="AF29" s="37"/>
      <c r="AG29" s="37"/>
      <c r="AH29" s="37"/>
      <c r="AI29" s="37"/>
      <c r="AJ29" s="37"/>
      <c r="AK29" s="237">
        <f>ROUND(AV94, 2)</f>
        <v>0</v>
      </c>
      <c r="AL29" s="238"/>
      <c r="AM29" s="238"/>
      <c r="AN29" s="238"/>
      <c r="AO29" s="238"/>
      <c r="AP29" s="37"/>
      <c r="AQ29" s="37"/>
      <c r="AR29" s="38"/>
      <c r="AS29" s="39"/>
      <c r="AT29" s="39"/>
      <c r="AU29" s="39"/>
      <c r="AV29" s="39"/>
      <c r="AW29" s="39"/>
      <c r="AX29" s="39"/>
      <c r="AY29" s="39"/>
      <c r="AZ29" s="39"/>
    </row>
    <row r="30" spans="1:71" s="3" customFormat="1" ht="14.45" customHeight="1">
      <c r="B30" s="34"/>
      <c r="C30" s="35"/>
      <c r="D30" s="35"/>
      <c r="E30" s="35"/>
      <c r="F30" s="36" t="s">
        <v>40</v>
      </c>
      <c r="G30" s="35"/>
      <c r="H30" s="35"/>
      <c r="I30" s="35"/>
      <c r="J30" s="35"/>
      <c r="K30" s="35"/>
      <c r="L30" s="240">
        <v>0.2</v>
      </c>
      <c r="M30" s="241"/>
      <c r="N30" s="241"/>
      <c r="O30" s="241"/>
      <c r="P30" s="241"/>
      <c r="Q30" s="35"/>
      <c r="R30" s="35"/>
      <c r="S30" s="35"/>
      <c r="T30" s="35"/>
      <c r="U30" s="35"/>
      <c r="V30" s="35"/>
      <c r="W30" s="242">
        <f>ROUND(BA94, 2)</f>
        <v>363434.48</v>
      </c>
      <c r="X30" s="241"/>
      <c r="Y30" s="241"/>
      <c r="Z30" s="241"/>
      <c r="AA30" s="241"/>
      <c r="AB30" s="241"/>
      <c r="AC30" s="241"/>
      <c r="AD30" s="241"/>
      <c r="AE30" s="241"/>
      <c r="AF30" s="35"/>
      <c r="AG30" s="35"/>
      <c r="AH30" s="35"/>
      <c r="AI30" s="35"/>
      <c r="AJ30" s="35"/>
      <c r="AK30" s="242">
        <f>ROUND(AW94, 2)</f>
        <v>72686.899999999994</v>
      </c>
      <c r="AL30" s="241"/>
      <c r="AM30" s="241"/>
      <c r="AN30" s="241"/>
      <c r="AO30" s="241"/>
      <c r="AP30" s="35"/>
      <c r="AQ30" s="35"/>
      <c r="AR30" s="40"/>
    </row>
    <row r="31" spans="1:71" s="3" customFormat="1" ht="14.45" hidden="1" customHeight="1">
      <c r="B31" s="34"/>
      <c r="C31" s="35"/>
      <c r="D31" s="35"/>
      <c r="E31" s="35"/>
      <c r="F31" s="25" t="s">
        <v>41</v>
      </c>
      <c r="G31" s="35"/>
      <c r="H31" s="35"/>
      <c r="I31" s="35"/>
      <c r="J31" s="35"/>
      <c r="K31" s="35"/>
      <c r="L31" s="240">
        <v>0.2</v>
      </c>
      <c r="M31" s="241"/>
      <c r="N31" s="241"/>
      <c r="O31" s="241"/>
      <c r="P31" s="241"/>
      <c r="Q31" s="35"/>
      <c r="R31" s="35"/>
      <c r="S31" s="35"/>
      <c r="T31" s="35"/>
      <c r="U31" s="35"/>
      <c r="V31" s="35"/>
      <c r="W31" s="242">
        <f>ROUND(BB94, 2)</f>
        <v>0</v>
      </c>
      <c r="X31" s="241"/>
      <c r="Y31" s="241"/>
      <c r="Z31" s="241"/>
      <c r="AA31" s="241"/>
      <c r="AB31" s="241"/>
      <c r="AC31" s="241"/>
      <c r="AD31" s="241"/>
      <c r="AE31" s="241"/>
      <c r="AF31" s="35"/>
      <c r="AG31" s="35"/>
      <c r="AH31" s="35"/>
      <c r="AI31" s="35"/>
      <c r="AJ31" s="35"/>
      <c r="AK31" s="242">
        <v>0</v>
      </c>
      <c r="AL31" s="241"/>
      <c r="AM31" s="241"/>
      <c r="AN31" s="241"/>
      <c r="AO31" s="241"/>
      <c r="AP31" s="35"/>
      <c r="AQ31" s="35"/>
      <c r="AR31" s="40"/>
    </row>
    <row r="32" spans="1:71" s="3" customFormat="1" ht="14.45" hidden="1" customHeight="1">
      <c r="B32" s="34"/>
      <c r="C32" s="35"/>
      <c r="D32" s="35"/>
      <c r="E32" s="35"/>
      <c r="F32" s="25" t="s">
        <v>42</v>
      </c>
      <c r="G32" s="35"/>
      <c r="H32" s="35"/>
      <c r="I32" s="35"/>
      <c r="J32" s="35"/>
      <c r="K32" s="35"/>
      <c r="L32" s="240">
        <v>0.2</v>
      </c>
      <c r="M32" s="241"/>
      <c r="N32" s="241"/>
      <c r="O32" s="241"/>
      <c r="P32" s="241"/>
      <c r="Q32" s="35"/>
      <c r="R32" s="35"/>
      <c r="S32" s="35"/>
      <c r="T32" s="35"/>
      <c r="U32" s="35"/>
      <c r="V32" s="35"/>
      <c r="W32" s="242">
        <f>ROUND(BC94, 2)</f>
        <v>0</v>
      </c>
      <c r="X32" s="241"/>
      <c r="Y32" s="241"/>
      <c r="Z32" s="241"/>
      <c r="AA32" s="241"/>
      <c r="AB32" s="241"/>
      <c r="AC32" s="241"/>
      <c r="AD32" s="241"/>
      <c r="AE32" s="241"/>
      <c r="AF32" s="35"/>
      <c r="AG32" s="35"/>
      <c r="AH32" s="35"/>
      <c r="AI32" s="35"/>
      <c r="AJ32" s="35"/>
      <c r="AK32" s="242">
        <v>0</v>
      </c>
      <c r="AL32" s="241"/>
      <c r="AM32" s="241"/>
      <c r="AN32" s="241"/>
      <c r="AO32" s="241"/>
      <c r="AP32" s="35"/>
      <c r="AQ32" s="35"/>
      <c r="AR32" s="40"/>
    </row>
    <row r="33" spans="1:57" s="3" customFormat="1" ht="14.45" hidden="1" customHeight="1">
      <c r="B33" s="34"/>
      <c r="C33" s="35"/>
      <c r="D33" s="35"/>
      <c r="E33" s="35"/>
      <c r="F33" s="36" t="s">
        <v>43</v>
      </c>
      <c r="G33" s="35"/>
      <c r="H33" s="35"/>
      <c r="I33" s="35"/>
      <c r="J33" s="35"/>
      <c r="K33" s="35"/>
      <c r="L33" s="239">
        <v>0</v>
      </c>
      <c r="M33" s="238"/>
      <c r="N33" s="238"/>
      <c r="O33" s="238"/>
      <c r="P33" s="238"/>
      <c r="Q33" s="37"/>
      <c r="R33" s="37"/>
      <c r="S33" s="37"/>
      <c r="T33" s="37"/>
      <c r="U33" s="37"/>
      <c r="V33" s="37"/>
      <c r="W33" s="237">
        <f>ROUND(BD94, 2)</f>
        <v>0</v>
      </c>
      <c r="X33" s="238"/>
      <c r="Y33" s="238"/>
      <c r="Z33" s="238"/>
      <c r="AA33" s="238"/>
      <c r="AB33" s="238"/>
      <c r="AC33" s="238"/>
      <c r="AD33" s="238"/>
      <c r="AE33" s="238"/>
      <c r="AF33" s="37"/>
      <c r="AG33" s="37"/>
      <c r="AH33" s="37"/>
      <c r="AI33" s="37"/>
      <c r="AJ33" s="37"/>
      <c r="AK33" s="237">
        <v>0</v>
      </c>
      <c r="AL33" s="238"/>
      <c r="AM33" s="238"/>
      <c r="AN33" s="238"/>
      <c r="AO33" s="238"/>
      <c r="AP33" s="37"/>
      <c r="AQ33" s="37"/>
      <c r="AR33" s="38"/>
      <c r="AS33" s="39"/>
      <c r="AT33" s="39"/>
      <c r="AU33" s="39"/>
      <c r="AV33" s="39"/>
      <c r="AW33" s="39"/>
      <c r="AX33" s="39"/>
      <c r="AY33" s="39"/>
      <c r="AZ33" s="39"/>
    </row>
    <row r="34" spans="1:57" s="2" customFormat="1" ht="6.95" customHeight="1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8"/>
    </row>
    <row r="35" spans="1:57" s="2" customFormat="1" ht="25.9" customHeight="1">
      <c r="A35" s="28"/>
      <c r="B35" s="29"/>
      <c r="C35" s="41"/>
      <c r="D35" s="42" t="s">
        <v>44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45</v>
      </c>
      <c r="U35" s="43"/>
      <c r="V35" s="43"/>
      <c r="W35" s="43"/>
      <c r="X35" s="246" t="s">
        <v>46</v>
      </c>
      <c r="Y35" s="244"/>
      <c r="Z35" s="244"/>
      <c r="AA35" s="244"/>
      <c r="AB35" s="244"/>
      <c r="AC35" s="43"/>
      <c r="AD35" s="43"/>
      <c r="AE35" s="43"/>
      <c r="AF35" s="43"/>
      <c r="AG35" s="43"/>
      <c r="AH35" s="43"/>
      <c r="AI35" s="43"/>
      <c r="AJ35" s="43"/>
      <c r="AK35" s="243">
        <f>SUM(AK26:AK33)</f>
        <v>436121.38</v>
      </c>
      <c r="AL35" s="244"/>
      <c r="AM35" s="244"/>
      <c r="AN35" s="244"/>
      <c r="AO35" s="245"/>
      <c r="AP35" s="41"/>
      <c r="AQ35" s="41"/>
      <c r="AR35" s="33"/>
      <c r="BE35" s="28"/>
    </row>
    <row r="36" spans="1:57" s="2" customFormat="1" ht="6.95" customHeight="1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  <c r="BE36" s="28"/>
    </row>
    <row r="37" spans="1:57" s="2" customFormat="1" ht="14.45" customHeight="1">
      <c r="A37" s="28"/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3"/>
      <c r="BE37" s="28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5"/>
      <c r="C49" s="46"/>
      <c r="D49" s="47" t="s">
        <v>47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48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28"/>
      <c r="B60" s="29"/>
      <c r="C60" s="30"/>
      <c r="D60" s="50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50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50" t="s">
        <v>49</v>
      </c>
      <c r="AI60" s="32"/>
      <c r="AJ60" s="32"/>
      <c r="AK60" s="32"/>
      <c r="AL60" s="32"/>
      <c r="AM60" s="50" t="s">
        <v>50</v>
      </c>
      <c r="AN60" s="32"/>
      <c r="AO60" s="32"/>
      <c r="AP60" s="30"/>
      <c r="AQ60" s="30"/>
      <c r="AR60" s="33"/>
      <c r="BE60" s="28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28"/>
      <c r="B64" s="29"/>
      <c r="C64" s="30"/>
      <c r="D64" s="47" t="s">
        <v>51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52</v>
      </c>
      <c r="AI64" s="51"/>
      <c r="AJ64" s="51"/>
      <c r="AK64" s="51"/>
      <c r="AL64" s="51"/>
      <c r="AM64" s="51"/>
      <c r="AN64" s="51"/>
      <c r="AO64" s="51"/>
      <c r="AP64" s="30"/>
      <c r="AQ64" s="30"/>
      <c r="AR64" s="33"/>
      <c r="BE64" s="28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28"/>
      <c r="B75" s="29"/>
      <c r="C75" s="30"/>
      <c r="D75" s="50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50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50" t="s">
        <v>49</v>
      </c>
      <c r="AI75" s="32"/>
      <c r="AJ75" s="32"/>
      <c r="AK75" s="32"/>
      <c r="AL75" s="32"/>
      <c r="AM75" s="50" t="s">
        <v>50</v>
      </c>
      <c r="AN75" s="32"/>
      <c r="AO75" s="32"/>
      <c r="AP75" s="30"/>
      <c r="AQ75" s="30"/>
      <c r="AR75" s="33"/>
      <c r="BE75" s="28"/>
    </row>
    <row r="76" spans="1:57" s="2" customFormat="1" ht="11.25">
      <c r="A76" s="28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3"/>
      <c r="BE76" s="28"/>
    </row>
    <row r="77" spans="1:57" s="2" customFormat="1" ht="6.95" customHeight="1">
      <c r="A77" s="28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3"/>
      <c r="BE77" s="28"/>
    </row>
    <row r="81" spans="1:91" s="2" customFormat="1" ht="6.95" customHeight="1">
      <c r="A81" s="28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3"/>
      <c r="BE81" s="28"/>
    </row>
    <row r="82" spans="1:91" s="2" customFormat="1" ht="24.95" customHeight="1">
      <c r="A82" s="28"/>
      <c r="B82" s="29"/>
      <c r="C82" s="20" t="s">
        <v>53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3"/>
      <c r="BE82" s="28"/>
    </row>
    <row r="83" spans="1:91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3"/>
      <c r="BE83" s="28"/>
    </row>
    <row r="84" spans="1:91" s="4" customFormat="1" ht="12" customHeight="1">
      <c r="B84" s="56"/>
      <c r="C84" s="25" t="s">
        <v>11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14-22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13</v>
      </c>
      <c r="D85" s="61"/>
      <c r="E85" s="61"/>
      <c r="F85" s="61"/>
      <c r="G85" s="61"/>
      <c r="H85" s="61"/>
      <c r="I85" s="61"/>
      <c r="J85" s="61"/>
      <c r="K85" s="61"/>
      <c r="L85" s="227" t="str">
        <f>K6</f>
        <v>VÍNNY DOM PUKANEC</v>
      </c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61"/>
      <c r="AQ85" s="61"/>
      <c r="AR85" s="62"/>
    </row>
    <row r="86" spans="1:91" s="2" customFormat="1" ht="6.95" customHeight="1">
      <c r="A86" s="28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3"/>
      <c r="BE86" s="28"/>
    </row>
    <row r="87" spans="1:91" s="2" customFormat="1" ht="12" customHeight="1">
      <c r="A87" s="28"/>
      <c r="B87" s="29"/>
      <c r="C87" s="25" t="s">
        <v>17</v>
      </c>
      <c r="D87" s="30"/>
      <c r="E87" s="30"/>
      <c r="F87" s="30"/>
      <c r="G87" s="30"/>
      <c r="H87" s="30"/>
      <c r="I87" s="30"/>
      <c r="J87" s="30"/>
      <c r="K87" s="30"/>
      <c r="L87" s="63" t="str">
        <f>IF(K8="","",K8)</f>
        <v>Pukanec, p.č.:3507,1086,1818/1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19</v>
      </c>
      <c r="AJ87" s="30"/>
      <c r="AK87" s="30"/>
      <c r="AL87" s="30"/>
      <c r="AM87" s="256" t="str">
        <f>IF(AN8= "","",AN8)</f>
        <v>14. 3. 2022</v>
      </c>
      <c r="AN87" s="256"/>
      <c r="AO87" s="30"/>
      <c r="AP87" s="30"/>
      <c r="AQ87" s="30"/>
      <c r="AR87" s="33"/>
      <c r="BE87" s="28"/>
    </row>
    <row r="88" spans="1:91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3"/>
      <c r="BE88" s="28"/>
    </row>
    <row r="89" spans="1:91" s="2" customFormat="1" ht="40.15" customHeight="1">
      <c r="A89" s="28"/>
      <c r="B89" s="29"/>
      <c r="C89" s="25" t="s">
        <v>21</v>
      </c>
      <c r="D89" s="30"/>
      <c r="E89" s="30"/>
      <c r="F89" s="30"/>
      <c r="G89" s="30"/>
      <c r="H89" s="30"/>
      <c r="I89" s="30"/>
      <c r="J89" s="30"/>
      <c r="K89" s="30"/>
      <c r="L89" s="57" t="str">
        <f>IF(E11= "","",E11)</f>
        <v>JANROS s.r.o., Benkova 372/1, 949 11 Nitra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27</v>
      </c>
      <c r="AJ89" s="30"/>
      <c r="AK89" s="30"/>
      <c r="AL89" s="30"/>
      <c r="AM89" s="254" t="str">
        <f>IF(E17="","",E17)</f>
        <v>Ing.Soňa Vetterová, Opletalova 32, 946 51 Nesvady</v>
      </c>
      <c r="AN89" s="255"/>
      <c r="AO89" s="255"/>
      <c r="AP89" s="255"/>
      <c r="AQ89" s="30"/>
      <c r="AR89" s="33"/>
      <c r="AS89" s="259" t="s">
        <v>54</v>
      </c>
      <c r="AT89" s="260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28"/>
    </row>
    <row r="90" spans="1:91" s="2" customFormat="1" ht="25.7" customHeight="1">
      <c r="A90" s="28"/>
      <c r="B90" s="29"/>
      <c r="C90" s="25" t="s">
        <v>25</v>
      </c>
      <c r="D90" s="30"/>
      <c r="E90" s="30"/>
      <c r="F90" s="30"/>
      <c r="G90" s="30"/>
      <c r="H90" s="30"/>
      <c r="I90" s="30"/>
      <c r="J90" s="30"/>
      <c r="K90" s="30"/>
      <c r="L90" s="57" t="str">
        <f>IF(E14="","",E14)</f>
        <v>Orientačný rozpočet, výkaz výmer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30</v>
      </c>
      <c r="AJ90" s="30"/>
      <c r="AK90" s="30"/>
      <c r="AL90" s="30"/>
      <c r="AM90" s="254" t="str">
        <f>IF(E20="","",E20)</f>
        <v>I.Szegheőová, V.Laurová, E.Bartuseková</v>
      </c>
      <c r="AN90" s="255"/>
      <c r="AO90" s="255"/>
      <c r="AP90" s="255"/>
      <c r="AQ90" s="30"/>
      <c r="AR90" s="33"/>
      <c r="AS90" s="261"/>
      <c r="AT90" s="262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28"/>
    </row>
    <row r="91" spans="1:91" s="2" customFormat="1" ht="10.9" customHeight="1">
      <c r="A91" s="28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3"/>
      <c r="AS91" s="263"/>
      <c r="AT91" s="264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28"/>
    </row>
    <row r="92" spans="1:91" s="2" customFormat="1" ht="29.25" customHeight="1">
      <c r="A92" s="28"/>
      <c r="B92" s="29"/>
      <c r="C92" s="222" t="s">
        <v>55</v>
      </c>
      <c r="D92" s="223"/>
      <c r="E92" s="223"/>
      <c r="F92" s="223"/>
      <c r="G92" s="223"/>
      <c r="H92" s="71"/>
      <c r="I92" s="226" t="s">
        <v>56</v>
      </c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  <c r="AA92" s="223"/>
      <c r="AB92" s="223"/>
      <c r="AC92" s="223"/>
      <c r="AD92" s="223"/>
      <c r="AE92" s="223"/>
      <c r="AF92" s="223"/>
      <c r="AG92" s="251" t="s">
        <v>57</v>
      </c>
      <c r="AH92" s="223"/>
      <c r="AI92" s="223"/>
      <c r="AJ92" s="223"/>
      <c r="AK92" s="223"/>
      <c r="AL92" s="223"/>
      <c r="AM92" s="223"/>
      <c r="AN92" s="226" t="s">
        <v>58</v>
      </c>
      <c r="AO92" s="223"/>
      <c r="AP92" s="257"/>
      <c r="AQ92" s="72" t="s">
        <v>59</v>
      </c>
      <c r="AR92" s="33"/>
      <c r="AS92" s="73" t="s">
        <v>60</v>
      </c>
      <c r="AT92" s="74" t="s">
        <v>61</v>
      </c>
      <c r="AU92" s="74" t="s">
        <v>62</v>
      </c>
      <c r="AV92" s="74" t="s">
        <v>63</v>
      </c>
      <c r="AW92" s="74" t="s">
        <v>64</v>
      </c>
      <c r="AX92" s="74" t="s">
        <v>65</v>
      </c>
      <c r="AY92" s="74" t="s">
        <v>66</v>
      </c>
      <c r="AZ92" s="74" t="s">
        <v>67</v>
      </c>
      <c r="BA92" s="74" t="s">
        <v>68</v>
      </c>
      <c r="BB92" s="74" t="s">
        <v>69</v>
      </c>
      <c r="BC92" s="74" t="s">
        <v>70</v>
      </c>
      <c r="BD92" s="75" t="s">
        <v>71</v>
      </c>
      <c r="BE92" s="28"/>
    </row>
    <row r="93" spans="1:91" s="2" customFormat="1" ht="10.9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28"/>
    </row>
    <row r="94" spans="1:91" s="6" customFormat="1" ht="32.450000000000003" customHeight="1">
      <c r="B94" s="79"/>
      <c r="C94" s="80" t="s">
        <v>72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29">
        <f>ROUND(AG95+AG109,2)</f>
        <v>363434.48</v>
      </c>
      <c r="AH94" s="229"/>
      <c r="AI94" s="229"/>
      <c r="AJ94" s="229"/>
      <c r="AK94" s="229"/>
      <c r="AL94" s="229"/>
      <c r="AM94" s="229"/>
      <c r="AN94" s="265">
        <f t="shared" ref="AN94:AN109" si="0">SUM(AG94,AT94)</f>
        <v>436121.38</v>
      </c>
      <c r="AO94" s="265"/>
      <c r="AP94" s="265"/>
      <c r="AQ94" s="83" t="s">
        <v>1</v>
      </c>
      <c r="AR94" s="84"/>
      <c r="AS94" s="85">
        <f>ROUND(AS95+AS109,2)</f>
        <v>0</v>
      </c>
      <c r="AT94" s="86">
        <f t="shared" ref="AT94:AT109" si="1">ROUND(SUM(AV94:AW94),2)</f>
        <v>72686.899999999994</v>
      </c>
      <c r="AU94" s="87">
        <f>ROUND(AU95+AU109,5)</f>
        <v>8571.1788199999992</v>
      </c>
      <c r="AV94" s="86">
        <f>ROUND(AZ94*L29,2)</f>
        <v>0</v>
      </c>
      <c r="AW94" s="86">
        <f>ROUND(BA94*L30,2)</f>
        <v>72686.899999999994</v>
      </c>
      <c r="AX94" s="86">
        <f>ROUND(BB94*L29,2)</f>
        <v>0</v>
      </c>
      <c r="AY94" s="86">
        <f>ROUND(BC94*L30,2)</f>
        <v>0</v>
      </c>
      <c r="AZ94" s="86">
        <f>ROUND(AZ95+AZ109,2)</f>
        <v>0</v>
      </c>
      <c r="BA94" s="86">
        <f>ROUND(BA95+BA109,2)</f>
        <v>363434.48</v>
      </c>
      <c r="BB94" s="86">
        <f>ROUND(BB95+BB109,2)</f>
        <v>0</v>
      </c>
      <c r="BC94" s="86">
        <f>ROUND(BC95+BC109,2)</f>
        <v>0</v>
      </c>
      <c r="BD94" s="88">
        <f>ROUND(BD95+BD109,2)</f>
        <v>0</v>
      </c>
      <c r="BS94" s="89" t="s">
        <v>73</v>
      </c>
      <c r="BT94" s="89" t="s">
        <v>74</v>
      </c>
      <c r="BU94" s="90" t="s">
        <v>75</v>
      </c>
      <c r="BV94" s="89" t="s">
        <v>76</v>
      </c>
      <c r="BW94" s="89" t="s">
        <v>5</v>
      </c>
      <c r="BX94" s="89" t="s">
        <v>77</v>
      </c>
      <c r="CL94" s="89" t="s">
        <v>1</v>
      </c>
    </row>
    <row r="95" spans="1:91" s="7" customFormat="1" ht="16.5" customHeight="1">
      <c r="B95" s="91"/>
      <c r="C95" s="92"/>
      <c r="D95" s="224" t="s">
        <v>78</v>
      </c>
      <c r="E95" s="224"/>
      <c r="F95" s="224"/>
      <c r="G95" s="224"/>
      <c r="H95" s="224"/>
      <c r="I95" s="93"/>
      <c r="J95" s="224" t="s">
        <v>79</v>
      </c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4"/>
      <c r="AA95" s="224"/>
      <c r="AB95" s="224"/>
      <c r="AC95" s="224"/>
      <c r="AD95" s="224"/>
      <c r="AE95" s="224"/>
      <c r="AF95" s="224"/>
      <c r="AG95" s="252">
        <f>ROUND(AG96+AG99+AG103+SUM(AG106:AG108),2)</f>
        <v>335477.96000000002</v>
      </c>
      <c r="AH95" s="253"/>
      <c r="AI95" s="253"/>
      <c r="AJ95" s="253"/>
      <c r="AK95" s="253"/>
      <c r="AL95" s="253"/>
      <c r="AM95" s="253"/>
      <c r="AN95" s="258">
        <f t="shared" si="0"/>
        <v>402573.55000000005</v>
      </c>
      <c r="AO95" s="253"/>
      <c r="AP95" s="253"/>
      <c r="AQ95" s="94" t="s">
        <v>80</v>
      </c>
      <c r="AR95" s="95"/>
      <c r="AS95" s="96">
        <f>ROUND(AS96+AS99+AS103+SUM(AS106:AS108),2)</f>
        <v>0</v>
      </c>
      <c r="AT95" s="97">
        <f t="shared" si="1"/>
        <v>67095.59</v>
      </c>
      <c r="AU95" s="98">
        <f>ROUND(AU96+AU99+AU103+SUM(AU106:AU108),5)</f>
        <v>7687.5391399999999</v>
      </c>
      <c r="AV95" s="97">
        <f>ROUND(AZ95*L29,2)</f>
        <v>0</v>
      </c>
      <c r="AW95" s="97">
        <f>ROUND(BA95*L30,2)</f>
        <v>67095.59</v>
      </c>
      <c r="AX95" s="97">
        <f>ROUND(BB95*L29,2)</f>
        <v>0</v>
      </c>
      <c r="AY95" s="97">
        <f>ROUND(BC95*L30,2)</f>
        <v>0</v>
      </c>
      <c r="AZ95" s="97">
        <f>ROUND(AZ96+AZ99+AZ103+SUM(AZ106:AZ108),2)</f>
        <v>0</v>
      </c>
      <c r="BA95" s="97">
        <f>ROUND(BA96+BA99+BA103+SUM(BA106:BA108),2)</f>
        <v>335477.96000000002</v>
      </c>
      <c r="BB95" s="97">
        <f>ROUND(BB96+BB99+BB103+SUM(BB106:BB108),2)</f>
        <v>0</v>
      </c>
      <c r="BC95" s="97">
        <f>ROUND(BC96+BC99+BC103+SUM(BC106:BC108),2)</f>
        <v>0</v>
      </c>
      <c r="BD95" s="99">
        <f>ROUND(BD96+BD99+BD103+SUM(BD106:BD108),2)</f>
        <v>0</v>
      </c>
      <c r="BS95" s="100" t="s">
        <v>73</v>
      </c>
      <c r="BT95" s="100" t="s">
        <v>81</v>
      </c>
      <c r="BU95" s="100" t="s">
        <v>75</v>
      </c>
      <c r="BV95" s="100" t="s">
        <v>76</v>
      </c>
      <c r="BW95" s="100" t="s">
        <v>82</v>
      </c>
      <c r="BX95" s="100" t="s">
        <v>5</v>
      </c>
      <c r="CL95" s="100" t="s">
        <v>1</v>
      </c>
      <c r="CM95" s="100" t="s">
        <v>74</v>
      </c>
    </row>
    <row r="96" spans="1:91" s="4" customFormat="1" ht="16.5" customHeight="1">
      <c r="B96" s="56"/>
      <c r="C96" s="101"/>
      <c r="D96" s="101"/>
      <c r="E96" s="225" t="s">
        <v>83</v>
      </c>
      <c r="F96" s="225"/>
      <c r="G96" s="225"/>
      <c r="H96" s="225"/>
      <c r="I96" s="225"/>
      <c r="J96" s="101"/>
      <c r="K96" s="225" t="s">
        <v>84</v>
      </c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F96" s="225"/>
      <c r="AG96" s="250">
        <f>ROUND(SUM(AG97:AG98),2)</f>
        <v>270682.49</v>
      </c>
      <c r="AH96" s="249"/>
      <c r="AI96" s="249"/>
      <c r="AJ96" s="249"/>
      <c r="AK96" s="249"/>
      <c r="AL96" s="249"/>
      <c r="AM96" s="249"/>
      <c r="AN96" s="248">
        <f t="shared" si="0"/>
        <v>324818.99</v>
      </c>
      <c r="AO96" s="249"/>
      <c r="AP96" s="249"/>
      <c r="AQ96" s="102" t="s">
        <v>85</v>
      </c>
      <c r="AR96" s="58"/>
      <c r="AS96" s="103">
        <f>ROUND(SUM(AS97:AS98),2)</f>
        <v>0</v>
      </c>
      <c r="AT96" s="104">
        <f t="shared" si="1"/>
        <v>54136.5</v>
      </c>
      <c r="AU96" s="105">
        <f>ROUND(SUM(AU97:AU98),5)</f>
        <v>6117.7036600000001</v>
      </c>
      <c r="AV96" s="104">
        <f>ROUND(AZ96*L29,2)</f>
        <v>0</v>
      </c>
      <c r="AW96" s="104">
        <f>ROUND(BA96*L30,2)</f>
        <v>54136.5</v>
      </c>
      <c r="AX96" s="104">
        <f>ROUND(BB96*L29,2)</f>
        <v>0</v>
      </c>
      <c r="AY96" s="104">
        <f>ROUND(BC96*L30,2)</f>
        <v>0</v>
      </c>
      <c r="AZ96" s="104">
        <f>ROUND(SUM(AZ97:AZ98),2)</f>
        <v>0</v>
      </c>
      <c r="BA96" s="104">
        <f>ROUND(SUM(BA97:BA98),2)</f>
        <v>270682.49</v>
      </c>
      <c r="BB96" s="104">
        <f>ROUND(SUM(BB97:BB98),2)</f>
        <v>0</v>
      </c>
      <c r="BC96" s="104">
        <f>ROUND(SUM(BC97:BC98),2)</f>
        <v>0</v>
      </c>
      <c r="BD96" s="106">
        <f>ROUND(SUM(BD97:BD98),2)</f>
        <v>0</v>
      </c>
      <c r="BS96" s="107" t="s">
        <v>73</v>
      </c>
      <c r="BT96" s="107" t="s">
        <v>86</v>
      </c>
      <c r="BU96" s="107" t="s">
        <v>75</v>
      </c>
      <c r="BV96" s="107" t="s">
        <v>76</v>
      </c>
      <c r="BW96" s="107" t="s">
        <v>87</v>
      </c>
      <c r="BX96" s="107" t="s">
        <v>82</v>
      </c>
      <c r="CL96" s="107" t="s">
        <v>1</v>
      </c>
    </row>
    <row r="97" spans="1:91" s="4" customFormat="1" ht="23.25" customHeight="1">
      <c r="A97" s="108" t="s">
        <v>88</v>
      </c>
      <c r="B97" s="56"/>
      <c r="C97" s="101"/>
      <c r="D97" s="101"/>
      <c r="E97" s="101"/>
      <c r="F97" s="225" t="s">
        <v>89</v>
      </c>
      <c r="G97" s="225"/>
      <c r="H97" s="225"/>
      <c r="I97" s="225"/>
      <c r="J97" s="225"/>
      <c r="K97" s="101"/>
      <c r="L97" s="225" t="s">
        <v>90</v>
      </c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F97" s="225"/>
      <c r="AG97" s="248">
        <f>'SO 01.1-1 - STAVEBNÁ ČASŤ...'!J34</f>
        <v>33094.18</v>
      </c>
      <c r="AH97" s="249"/>
      <c r="AI97" s="249"/>
      <c r="AJ97" s="249"/>
      <c r="AK97" s="249"/>
      <c r="AL97" s="249"/>
      <c r="AM97" s="249"/>
      <c r="AN97" s="248">
        <f t="shared" si="0"/>
        <v>39713.020000000004</v>
      </c>
      <c r="AO97" s="249"/>
      <c r="AP97" s="249"/>
      <c r="AQ97" s="102" t="s">
        <v>85</v>
      </c>
      <c r="AR97" s="58"/>
      <c r="AS97" s="103">
        <v>0</v>
      </c>
      <c r="AT97" s="104">
        <f t="shared" si="1"/>
        <v>6618.84</v>
      </c>
      <c r="AU97" s="105">
        <f>'SO 01.1-1 - STAVEBNÁ ČASŤ...'!P127</f>
        <v>1337.20813606</v>
      </c>
      <c r="AV97" s="104">
        <f>'SO 01.1-1 - STAVEBNÁ ČASŤ...'!J37</f>
        <v>0</v>
      </c>
      <c r="AW97" s="104">
        <f>'SO 01.1-1 - STAVEBNÁ ČASŤ...'!J38</f>
        <v>6618.84</v>
      </c>
      <c r="AX97" s="104">
        <f>'SO 01.1-1 - STAVEBNÁ ČASŤ...'!J39</f>
        <v>0</v>
      </c>
      <c r="AY97" s="104">
        <f>'SO 01.1-1 - STAVEBNÁ ČASŤ...'!J40</f>
        <v>0</v>
      </c>
      <c r="AZ97" s="104">
        <f>'SO 01.1-1 - STAVEBNÁ ČASŤ...'!F37</f>
        <v>0</v>
      </c>
      <c r="BA97" s="104">
        <f>'SO 01.1-1 - STAVEBNÁ ČASŤ...'!F38</f>
        <v>33094.18</v>
      </c>
      <c r="BB97" s="104">
        <f>'SO 01.1-1 - STAVEBNÁ ČASŤ...'!F39</f>
        <v>0</v>
      </c>
      <c r="BC97" s="104">
        <f>'SO 01.1-1 - STAVEBNÁ ČASŤ...'!F40</f>
        <v>0</v>
      </c>
      <c r="BD97" s="106">
        <f>'SO 01.1-1 - STAVEBNÁ ČASŤ...'!F41</f>
        <v>0</v>
      </c>
      <c r="BT97" s="107" t="s">
        <v>91</v>
      </c>
      <c r="BV97" s="107" t="s">
        <v>76</v>
      </c>
      <c r="BW97" s="107" t="s">
        <v>92</v>
      </c>
      <c r="BX97" s="107" t="s">
        <v>87</v>
      </c>
      <c r="CL97" s="107" t="s">
        <v>1</v>
      </c>
    </row>
    <row r="98" spans="1:91" s="4" customFormat="1" ht="23.25" customHeight="1">
      <c r="A98" s="108" t="s">
        <v>88</v>
      </c>
      <c r="B98" s="56"/>
      <c r="C98" s="101"/>
      <c r="D98" s="101"/>
      <c r="E98" s="101"/>
      <c r="F98" s="225" t="s">
        <v>93</v>
      </c>
      <c r="G98" s="225"/>
      <c r="H98" s="225"/>
      <c r="I98" s="225"/>
      <c r="J98" s="225"/>
      <c r="K98" s="101"/>
      <c r="L98" s="225" t="s">
        <v>94</v>
      </c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F98" s="225"/>
      <c r="AG98" s="248">
        <f>'SO 01.1-2 - STAVEBNÁ ČASŤ...'!J34</f>
        <v>237588.31</v>
      </c>
      <c r="AH98" s="249"/>
      <c r="AI98" s="249"/>
      <c r="AJ98" s="249"/>
      <c r="AK98" s="249"/>
      <c r="AL98" s="249"/>
      <c r="AM98" s="249"/>
      <c r="AN98" s="248">
        <f t="shared" si="0"/>
        <v>285105.96999999997</v>
      </c>
      <c r="AO98" s="249"/>
      <c r="AP98" s="249"/>
      <c r="AQ98" s="102" t="s">
        <v>85</v>
      </c>
      <c r="AR98" s="58"/>
      <c r="AS98" s="103">
        <v>0</v>
      </c>
      <c r="AT98" s="104">
        <f t="shared" si="1"/>
        <v>47517.66</v>
      </c>
      <c r="AU98" s="105">
        <f>'SO 01.1-2 - STAVEBNÁ ČASŤ...'!P154</f>
        <v>4780.4955239419996</v>
      </c>
      <c r="AV98" s="104">
        <f>'SO 01.1-2 - STAVEBNÁ ČASŤ...'!J37</f>
        <v>0</v>
      </c>
      <c r="AW98" s="104">
        <f>'SO 01.1-2 - STAVEBNÁ ČASŤ...'!J38</f>
        <v>47517.66</v>
      </c>
      <c r="AX98" s="104">
        <f>'SO 01.1-2 - STAVEBNÁ ČASŤ...'!J39</f>
        <v>0</v>
      </c>
      <c r="AY98" s="104">
        <f>'SO 01.1-2 - STAVEBNÁ ČASŤ...'!J40</f>
        <v>0</v>
      </c>
      <c r="AZ98" s="104">
        <f>'SO 01.1-2 - STAVEBNÁ ČASŤ...'!F37</f>
        <v>0</v>
      </c>
      <c r="BA98" s="104">
        <f>'SO 01.1-2 - STAVEBNÁ ČASŤ...'!F38</f>
        <v>237588.31</v>
      </c>
      <c r="BB98" s="104">
        <f>'SO 01.1-2 - STAVEBNÁ ČASŤ...'!F39</f>
        <v>0</v>
      </c>
      <c r="BC98" s="104">
        <f>'SO 01.1-2 - STAVEBNÁ ČASŤ...'!F40</f>
        <v>0</v>
      </c>
      <c r="BD98" s="106">
        <f>'SO 01.1-2 - STAVEBNÁ ČASŤ...'!F41</f>
        <v>0</v>
      </c>
      <c r="BT98" s="107" t="s">
        <v>91</v>
      </c>
      <c r="BV98" s="107" t="s">
        <v>76</v>
      </c>
      <c r="BW98" s="107" t="s">
        <v>95</v>
      </c>
      <c r="BX98" s="107" t="s">
        <v>87</v>
      </c>
      <c r="CL98" s="107" t="s">
        <v>1</v>
      </c>
    </row>
    <row r="99" spans="1:91" s="4" customFormat="1" ht="23.25" customHeight="1">
      <c r="B99" s="56"/>
      <c r="C99" s="101"/>
      <c r="D99" s="101"/>
      <c r="E99" s="225" t="s">
        <v>96</v>
      </c>
      <c r="F99" s="225"/>
      <c r="G99" s="225"/>
      <c r="H99" s="225"/>
      <c r="I99" s="225"/>
      <c r="J99" s="101"/>
      <c r="K99" s="225" t="s">
        <v>97</v>
      </c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50">
        <f>ROUND(SUM(AG100:AG102),2)</f>
        <v>25908.52</v>
      </c>
      <c r="AH99" s="249"/>
      <c r="AI99" s="249"/>
      <c r="AJ99" s="249"/>
      <c r="AK99" s="249"/>
      <c r="AL99" s="249"/>
      <c r="AM99" s="249"/>
      <c r="AN99" s="248">
        <f t="shared" si="0"/>
        <v>31090.22</v>
      </c>
      <c r="AO99" s="249"/>
      <c r="AP99" s="249"/>
      <c r="AQ99" s="102" t="s">
        <v>85</v>
      </c>
      <c r="AR99" s="58"/>
      <c r="AS99" s="103">
        <f>ROUND(SUM(AS100:AS102),2)</f>
        <v>0</v>
      </c>
      <c r="AT99" s="104">
        <f t="shared" si="1"/>
        <v>5181.7</v>
      </c>
      <c r="AU99" s="105">
        <f>ROUND(SUM(AU100:AU102),5)</f>
        <v>470.47417999999999</v>
      </c>
      <c r="AV99" s="104">
        <f>ROUND(AZ99*L29,2)</f>
        <v>0</v>
      </c>
      <c r="AW99" s="104">
        <f>ROUND(BA99*L30,2)</f>
        <v>5181.7</v>
      </c>
      <c r="AX99" s="104">
        <f>ROUND(BB99*L29,2)</f>
        <v>0</v>
      </c>
      <c r="AY99" s="104">
        <f>ROUND(BC99*L30,2)</f>
        <v>0</v>
      </c>
      <c r="AZ99" s="104">
        <f>ROUND(SUM(AZ100:AZ102),2)</f>
        <v>0</v>
      </c>
      <c r="BA99" s="104">
        <f>ROUND(SUM(BA100:BA102),2)</f>
        <v>25908.52</v>
      </c>
      <c r="BB99" s="104">
        <f>ROUND(SUM(BB100:BB102),2)</f>
        <v>0</v>
      </c>
      <c r="BC99" s="104">
        <f>ROUND(SUM(BC100:BC102),2)</f>
        <v>0</v>
      </c>
      <c r="BD99" s="106">
        <f>ROUND(SUM(BD100:BD102),2)</f>
        <v>0</v>
      </c>
      <c r="BS99" s="107" t="s">
        <v>73</v>
      </c>
      <c r="BT99" s="107" t="s">
        <v>86</v>
      </c>
      <c r="BU99" s="107" t="s">
        <v>75</v>
      </c>
      <c r="BV99" s="107" t="s">
        <v>76</v>
      </c>
      <c r="BW99" s="107" t="s">
        <v>98</v>
      </c>
      <c r="BX99" s="107" t="s">
        <v>82</v>
      </c>
      <c r="CL99" s="107" t="s">
        <v>1</v>
      </c>
    </row>
    <row r="100" spans="1:91" s="4" customFormat="1" ht="23.25" customHeight="1">
      <c r="A100" s="108" t="s">
        <v>88</v>
      </c>
      <c r="B100" s="56"/>
      <c r="C100" s="101"/>
      <c r="D100" s="101"/>
      <c r="E100" s="101"/>
      <c r="F100" s="225" t="s">
        <v>99</v>
      </c>
      <c r="G100" s="225"/>
      <c r="H100" s="225"/>
      <c r="I100" s="225"/>
      <c r="J100" s="225"/>
      <c r="K100" s="101"/>
      <c r="L100" s="225" t="s">
        <v>100</v>
      </c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F100" s="225"/>
      <c r="AG100" s="248">
        <f>'SO-01.2-1 - VYKUROVANIE'!J34</f>
        <v>10766.53</v>
      </c>
      <c r="AH100" s="249"/>
      <c r="AI100" s="249"/>
      <c r="AJ100" s="249"/>
      <c r="AK100" s="249"/>
      <c r="AL100" s="249"/>
      <c r="AM100" s="249"/>
      <c r="AN100" s="248">
        <f t="shared" si="0"/>
        <v>12919.84</v>
      </c>
      <c r="AO100" s="249"/>
      <c r="AP100" s="249"/>
      <c r="AQ100" s="102" t="s">
        <v>85</v>
      </c>
      <c r="AR100" s="58"/>
      <c r="AS100" s="103">
        <v>0</v>
      </c>
      <c r="AT100" s="104">
        <f t="shared" si="1"/>
        <v>2153.31</v>
      </c>
      <c r="AU100" s="105">
        <f>'SO-01.2-1 - VYKUROVANIE'!P135</f>
        <v>109.59270399999998</v>
      </c>
      <c r="AV100" s="104">
        <f>'SO-01.2-1 - VYKUROVANIE'!J37</f>
        <v>0</v>
      </c>
      <c r="AW100" s="104">
        <f>'SO-01.2-1 - VYKUROVANIE'!J38</f>
        <v>2153.31</v>
      </c>
      <c r="AX100" s="104">
        <f>'SO-01.2-1 - VYKUROVANIE'!J39</f>
        <v>0</v>
      </c>
      <c r="AY100" s="104">
        <f>'SO-01.2-1 - VYKUROVANIE'!J40</f>
        <v>0</v>
      </c>
      <c r="AZ100" s="104">
        <f>'SO-01.2-1 - VYKUROVANIE'!F37</f>
        <v>0</v>
      </c>
      <c r="BA100" s="104">
        <f>'SO-01.2-1 - VYKUROVANIE'!F38</f>
        <v>10766.53</v>
      </c>
      <c r="BB100" s="104">
        <f>'SO-01.2-1 - VYKUROVANIE'!F39</f>
        <v>0</v>
      </c>
      <c r="BC100" s="104">
        <f>'SO-01.2-1 - VYKUROVANIE'!F40</f>
        <v>0</v>
      </c>
      <c r="BD100" s="106">
        <f>'SO-01.2-1 - VYKUROVANIE'!F41</f>
        <v>0</v>
      </c>
      <c r="BT100" s="107" t="s">
        <v>91</v>
      </c>
      <c r="BV100" s="107" t="s">
        <v>76</v>
      </c>
      <c r="BW100" s="107" t="s">
        <v>101</v>
      </c>
      <c r="BX100" s="107" t="s">
        <v>98</v>
      </c>
      <c r="CL100" s="107" t="s">
        <v>1</v>
      </c>
    </row>
    <row r="101" spans="1:91" s="4" customFormat="1" ht="23.25" customHeight="1">
      <c r="A101" s="108" t="s">
        <v>88</v>
      </c>
      <c r="B101" s="56"/>
      <c r="C101" s="101"/>
      <c r="D101" s="101"/>
      <c r="E101" s="101"/>
      <c r="F101" s="225" t="s">
        <v>102</v>
      </c>
      <c r="G101" s="225"/>
      <c r="H101" s="225"/>
      <c r="I101" s="225"/>
      <c r="J101" s="225"/>
      <c r="K101" s="101"/>
      <c r="L101" s="225" t="s">
        <v>103</v>
      </c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F101" s="225"/>
      <c r="AG101" s="248">
        <f>'SO-01.2-2 - ZDRAVOTECHNIK...'!J34</f>
        <v>6402.89</v>
      </c>
      <c r="AH101" s="249"/>
      <c r="AI101" s="249"/>
      <c r="AJ101" s="249"/>
      <c r="AK101" s="249"/>
      <c r="AL101" s="249"/>
      <c r="AM101" s="249"/>
      <c r="AN101" s="248">
        <f t="shared" si="0"/>
        <v>7683.47</v>
      </c>
      <c r="AO101" s="249"/>
      <c r="AP101" s="249"/>
      <c r="AQ101" s="102" t="s">
        <v>85</v>
      </c>
      <c r="AR101" s="58"/>
      <c r="AS101" s="103">
        <v>0</v>
      </c>
      <c r="AT101" s="104">
        <f t="shared" si="1"/>
        <v>1280.58</v>
      </c>
      <c r="AU101" s="105">
        <f>'SO-01.2-2 - ZDRAVOTECHNIK...'!P134</f>
        <v>237.36024559999996</v>
      </c>
      <c r="AV101" s="104">
        <f>'SO-01.2-2 - ZDRAVOTECHNIK...'!J37</f>
        <v>0</v>
      </c>
      <c r="AW101" s="104">
        <f>'SO-01.2-2 - ZDRAVOTECHNIK...'!J38</f>
        <v>1280.58</v>
      </c>
      <c r="AX101" s="104">
        <f>'SO-01.2-2 - ZDRAVOTECHNIK...'!J39</f>
        <v>0</v>
      </c>
      <c r="AY101" s="104">
        <f>'SO-01.2-2 - ZDRAVOTECHNIK...'!J40</f>
        <v>0</v>
      </c>
      <c r="AZ101" s="104">
        <f>'SO-01.2-2 - ZDRAVOTECHNIK...'!F37</f>
        <v>0</v>
      </c>
      <c r="BA101" s="104">
        <f>'SO-01.2-2 - ZDRAVOTECHNIK...'!F38</f>
        <v>6402.89</v>
      </c>
      <c r="BB101" s="104">
        <f>'SO-01.2-2 - ZDRAVOTECHNIK...'!F39</f>
        <v>0</v>
      </c>
      <c r="BC101" s="104">
        <f>'SO-01.2-2 - ZDRAVOTECHNIK...'!F40</f>
        <v>0</v>
      </c>
      <c r="BD101" s="106">
        <f>'SO-01.2-2 - ZDRAVOTECHNIK...'!F41</f>
        <v>0</v>
      </c>
      <c r="BT101" s="107" t="s">
        <v>91</v>
      </c>
      <c r="BV101" s="107" t="s">
        <v>76</v>
      </c>
      <c r="BW101" s="107" t="s">
        <v>104</v>
      </c>
      <c r="BX101" s="107" t="s">
        <v>98</v>
      </c>
      <c r="CL101" s="107" t="s">
        <v>1</v>
      </c>
    </row>
    <row r="102" spans="1:91" s="4" customFormat="1" ht="23.25" customHeight="1">
      <c r="A102" s="108" t="s">
        <v>88</v>
      </c>
      <c r="B102" s="56"/>
      <c r="C102" s="101"/>
      <c r="D102" s="101"/>
      <c r="E102" s="101"/>
      <c r="F102" s="225" t="s">
        <v>105</v>
      </c>
      <c r="G102" s="225"/>
      <c r="H102" s="225"/>
      <c r="I102" s="225"/>
      <c r="J102" s="225"/>
      <c r="K102" s="101"/>
      <c r="L102" s="225" t="s">
        <v>106</v>
      </c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F102" s="225"/>
      <c r="AG102" s="248">
        <f>'SO-01.2-3 - ZDRAVOTECHNIK...'!J34</f>
        <v>8739.1</v>
      </c>
      <c r="AH102" s="249"/>
      <c r="AI102" s="249"/>
      <c r="AJ102" s="249"/>
      <c r="AK102" s="249"/>
      <c r="AL102" s="249"/>
      <c r="AM102" s="249"/>
      <c r="AN102" s="248">
        <f t="shared" si="0"/>
        <v>10486.92</v>
      </c>
      <c r="AO102" s="249"/>
      <c r="AP102" s="249"/>
      <c r="AQ102" s="102" t="s">
        <v>85</v>
      </c>
      <c r="AR102" s="58"/>
      <c r="AS102" s="103">
        <v>0</v>
      </c>
      <c r="AT102" s="104">
        <f t="shared" si="1"/>
        <v>1747.82</v>
      </c>
      <c r="AU102" s="105">
        <f>'SO-01.2-3 - ZDRAVOTECHNIK...'!P133</f>
        <v>123.52122999999999</v>
      </c>
      <c r="AV102" s="104">
        <f>'SO-01.2-3 - ZDRAVOTECHNIK...'!J37</f>
        <v>0</v>
      </c>
      <c r="AW102" s="104">
        <f>'SO-01.2-3 - ZDRAVOTECHNIK...'!J38</f>
        <v>1747.82</v>
      </c>
      <c r="AX102" s="104">
        <f>'SO-01.2-3 - ZDRAVOTECHNIK...'!J39</f>
        <v>0</v>
      </c>
      <c r="AY102" s="104">
        <f>'SO-01.2-3 - ZDRAVOTECHNIK...'!J40</f>
        <v>0</v>
      </c>
      <c r="AZ102" s="104">
        <f>'SO-01.2-3 - ZDRAVOTECHNIK...'!F37</f>
        <v>0</v>
      </c>
      <c r="BA102" s="104">
        <f>'SO-01.2-3 - ZDRAVOTECHNIK...'!F38</f>
        <v>8739.1</v>
      </c>
      <c r="BB102" s="104">
        <f>'SO-01.2-3 - ZDRAVOTECHNIK...'!F39</f>
        <v>0</v>
      </c>
      <c r="BC102" s="104">
        <f>'SO-01.2-3 - ZDRAVOTECHNIK...'!F40</f>
        <v>0</v>
      </c>
      <c r="BD102" s="106">
        <f>'SO-01.2-3 - ZDRAVOTECHNIK...'!F41</f>
        <v>0</v>
      </c>
      <c r="BT102" s="107" t="s">
        <v>91</v>
      </c>
      <c r="BV102" s="107" t="s">
        <v>76</v>
      </c>
      <c r="BW102" s="107" t="s">
        <v>107</v>
      </c>
      <c r="BX102" s="107" t="s">
        <v>98</v>
      </c>
      <c r="CL102" s="107" t="s">
        <v>1</v>
      </c>
    </row>
    <row r="103" spans="1:91" s="4" customFormat="1" ht="23.25" customHeight="1">
      <c r="B103" s="56"/>
      <c r="C103" s="101"/>
      <c r="D103" s="101"/>
      <c r="E103" s="225" t="s">
        <v>108</v>
      </c>
      <c r="F103" s="225"/>
      <c r="G103" s="225"/>
      <c r="H103" s="225"/>
      <c r="I103" s="225"/>
      <c r="J103" s="101"/>
      <c r="K103" s="225" t="s">
        <v>109</v>
      </c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F103" s="225"/>
      <c r="AG103" s="250">
        <f>ROUND(SUM(AG104:AG105),2)</f>
        <v>16957.02</v>
      </c>
      <c r="AH103" s="249"/>
      <c r="AI103" s="249"/>
      <c r="AJ103" s="249"/>
      <c r="AK103" s="249"/>
      <c r="AL103" s="249"/>
      <c r="AM103" s="249"/>
      <c r="AN103" s="248">
        <f t="shared" si="0"/>
        <v>20348.420000000002</v>
      </c>
      <c r="AO103" s="249"/>
      <c r="AP103" s="249"/>
      <c r="AQ103" s="102" t="s">
        <v>85</v>
      </c>
      <c r="AR103" s="58"/>
      <c r="AS103" s="103">
        <f>ROUND(SUM(AS104:AS105),2)</f>
        <v>0</v>
      </c>
      <c r="AT103" s="104">
        <f t="shared" si="1"/>
        <v>3391.4</v>
      </c>
      <c r="AU103" s="105">
        <f>ROUND(SUM(AU104:AU105),5)</f>
        <v>446.44691</v>
      </c>
      <c r="AV103" s="104">
        <f>ROUND(AZ103*L29,2)</f>
        <v>0</v>
      </c>
      <c r="AW103" s="104">
        <f>ROUND(BA103*L30,2)</f>
        <v>3391.4</v>
      </c>
      <c r="AX103" s="104">
        <f>ROUND(BB103*L29,2)</f>
        <v>0</v>
      </c>
      <c r="AY103" s="104">
        <f>ROUND(BC103*L30,2)</f>
        <v>0</v>
      </c>
      <c r="AZ103" s="104">
        <f>ROUND(SUM(AZ104:AZ105),2)</f>
        <v>0</v>
      </c>
      <c r="BA103" s="104">
        <f>ROUND(SUM(BA104:BA105),2)</f>
        <v>16957.02</v>
      </c>
      <c r="BB103" s="104">
        <f>ROUND(SUM(BB104:BB105),2)</f>
        <v>0</v>
      </c>
      <c r="BC103" s="104">
        <f>ROUND(SUM(BC104:BC105),2)</f>
        <v>0</v>
      </c>
      <c r="BD103" s="106">
        <f>ROUND(SUM(BD104:BD105),2)</f>
        <v>0</v>
      </c>
      <c r="BS103" s="107" t="s">
        <v>73</v>
      </c>
      <c r="BT103" s="107" t="s">
        <v>86</v>
      </c>
      <c r="BU103" s="107" t="s">
        <v>75</v>
      </c>
      <c r="BV103" s="107" t="s">
        <v>76</v>
      </c>
      <c r="BW103" s="107" t="s">
        <v>110</v>
      </c>
      <c r="BX103" s="107" t="s">
        <v>82</v>
      </c>
      <c r="CL103" s="107" t="s">
        <v>1</v>
      </c>
    </row>
    <row r="104" spans="1:91" s="4" customFormat="1" ht="23.25" customHeight="1">
      <c r="A104" s="108" t="s">
        <v>88</v>
      </c>
      <c r="B104" s="56"/>
      <c r="C104" s="101"/>
      <c r="D104" s="101"/>
      <c r="E104" s="101"/>
      <c r="F104" s="225" t="s">
        <v>111</v>
      </c>
      <c r="G104" s="225"/>
      <c r="H104" s="225"/>
      <c r="I104" s="225"/>
      <c r="J104" s="225"/>
      <c r="K104" s="101"/>
      <c r="L104" s="225" t="s">
        <v>112</v>
      </c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F104" s="225"/>
      <c r="AG104" s="248">
        <f>'SO 01.3-1 - BLESKOZVOD'!J34</f>
        <v>3511.74</v>
      </c>
      <c r="AH104" s="249"/>
      <c r="AI104" s="249"/>
      <c r="AJ104" s="249"/>
      <c r="AK104" s="249"/>
      <c r="AL104" s="249"/>
      <c r="AM104" s="249"/>
      <c r="AN104" s="248">
        <f t="shared" si="0"/>
        <v>4214.09</v>
      </c>
      <c r="AO104" s="249"/>
      <c r="AP104" s="249"/>
      <c r="AQ104" s="102" t="s">
        <v>85</v>
      </c>
      <c r="AR104" s="58"/>
      <c r="AS104" s="103">
        <v>0</v>
      </c>
      <c r="AT104" s="104">
        <f t="shared" si="1"/>
        <v>702.35</v>
      </c>
      <c r="AU104" s="105">
        <f>'SO 01.3-1 - BLESKOZVOD'!P128</f>
        <v>143.36391</v>
      </c>
      <c r="AV104" s="104">
        <f>'SO 01.3-1 - BLESKOZVOD'!J37</f>
        <v>0</v>
      </c>
      <c r="AW104" s="104">
        <f>'SO 01.3-1 - BLESKOZVOD'!J38</f>
        <v>702.35</v>
      </c>
      <c r="AX104" s="104">
        <f>'SO 01.3-1 - BLESKOZVOD'!J39</f>
        <v>0</v>
      </c>
      <c r="AY104" s="104">
        <f>'SO 01.3-1 - BLESKOZVOD'!J40</f>
        <v>0</v>
      </c>
      <c r="AZ104" s="104">
        <f>'SO 01.3-1 - BLESKOZVOD'!F37</f>
        <v>0</v>
      </c>
      <c r="BA104" s="104">
        <f>'SO 01.3-1 - BLESKOZVOD'!F38</f>
        <v>3511.74</v>
      </c>
      <c r="BB104" s="104">
        <f>'SO 01.3-1 - BLESKOZVOD'!F39</f>
        <v>0</v>
      </c>
      <c r="BC104" s="104">
        <f>'SO 01.3-1 - BLESKOZVOD'!F40</f>
        <v>0</v>
      </c>
      <c r="BD104" s="106">
        <f>'SO 01.3-1 - BLESKOZVOD'!F41</f>
        <v>0</v>
      </c>
      <c r="BT104" s="107" t="s">
        <v>91</v>
      </c>
      <c r="BV104" s="107" t="s">
        <v>76</v>
      </c>
      <c r="BW104" s="107" t="s">
        <v>113</v>
      </c>
      <c r="BX104" s="107" t="s">
        <v>110</v>
      </c>
      <c r="CL104" s="107" t="s">
        <v>1</v>
      </c>
    </row>
    <row r="105" spans="1:91" s="4" customFormat="1" ht="23.25" customHeight="1">
      <c r="A105" s="108" t="s">
        <v>88</v>
      </c>
      <c r="B105" s="56"/>
      <c r="C105" s="101"/>
      <c r="D105" s="101"/>
      <c r="E105" s="101"/>
      <c r="F105" s="225" t="s">
        <v>114</v>
      </c>
      <c r="G105" s="225"/>
      <c r="H105" s="225"/>
      <c r="I105" s="225"/>
      <c r="J105" s="225"/>
      <c r="K105" s="101"/>
      <c r="L105" s="225" t="s">
        <v>115</v>
      </c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F105" s="225"/>
      <c r="AG105" s="248">
        <f>'SO 01.3-2 - ELEKTROINŠTAL...'!J34</f>
        <v>13445.28</v>
      </c>
      <c r="AH105" s="249"/>
      <c r="AI105" s="249"/>
      <c r="AJ105" s="249"/>
      <c r="AK105" s="249"/>
      <c r="AL105" s="249"/>
      <c r="AM105" s="249"/>
      <c r="AN105" s="248">
        <f t="shared" si="0"/>
        <v>16134.34</v>
      </c>
      <c r="AO105" s="249"/>
      <c r="AP105" s="249"/>
      <c r="AQ105" s="102" t="s">
        <v>85</v>
      </c>
      <c r="AR105" s="58"/>
      <c r="AS105" s="103">
        <v>0</v>
      </c>
      <c r="AT105" s="104">
        <f t="shared" si="1"/>
        <v>2689.06</v>
      </c>
      <c r="AU105" s="105">
        <f>'SO 01.3-2 - ELEKTROINŠTAL...'!P128</f>
        <v>303.08300000000003</v>
      </c>
      <c r="AV105" s="104">
        <f>'SO 01.3-2 - ELEKTROINŠTAL...'!J37</f>
        <v>0</v>
      </c>
      <c r="AW105" s="104">
        <f>'SO 01.3-2 - ELEKTROINŠTAL...'!J38</f>
        <v>2689.06</v>
      </c>
      <c r="AX105" s="104">
        <f>'SO 01.3-2 - ELEKTROINŠTAL...'!J39</f>
        <v>0</v>
      </c>
      <c r="AY105" s="104">
        <f>'SO 01.3-2 - ELEKTROINŠTAL...'!J40</f>
        <v>0</v>
      </c>
      <c r="AZ105" s="104">
        <f>'SO 01.3-2 - ELEKTROINŠTAL...'!F37</f>
        <v>0</v>
      </c>
      <c r="BA105" s="104">
        <f>'SO 01.3-2 - ELEKTROINŠTAL...'!F38</f>
        <v>13445.28</v>
      </c>
      <c r="BB105" s="104">
        <f>'SO 01.3-2 - ELEKTROINŠTAL...'!F39</f>
        <v>0</v>
      </c>
      <c r="BC105" s="104">
        <f>'SO 01.3-2 - ELEKTROINŠTAL...'!F40</f>
        <v>0</v>
      </c>
      <c r="BD105" s="106">
        <f>'SO 01.3-2 - ELEKTROINŠTAL...'!F41</f>
        <v>0</v>
      </c>
      <c r="BT105" s="107" t="s">
        <v>91</v>
      </c>
      <c r="BV105" s="107" t="s">
        <v>76</v>
      </c>
      <c r="BW105" s="107" t="s">
        <v>116</v>
      </c>
      <c r="BX105" s="107" t="s">
        <v>110</v>
      </c>
      <c r="CL105" s="107" t="s">
        <v>1</v>
      </c>
    </row>
    <row r="106" spans="1:91" s="4" customFormat="1" ht="16.5" customHeight="1">
      <c r="A106" s="108" t="s">
        <v>88</v>
      </c>
      <c r="B106" s="56"/>
      <c r="C106" s="101"/>
      <c r="D106" s="101"/>
      <c r="E106" s="225" t="s">
        <v>117</v>
      </c>
      <c r="F106" s="225"/>
      <c r="G106" s="225"/>
      <c r="H106" s="225"/>
      <c r="I106" s="225"/>
      <c r="J106" s="101"/>
      <c r="K106" s="225" t="s">
        <v>118</v>
      </c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F106" s="225"/>
      <c r="AG106" s="248">
        <f>'SO 04 - POŽIARNA NÁDRŽ - ...'!J32</f>
        <v>13019.94</v>
      </c>
      <c r="AH106" s="249"/>
      <c r="AI106" s="249"/>
      <c r="AJ106" s="249"/>
      <c r="AK106" s="249"/>
      <c r="AL106" s="249"/>
      <c r="AM106" s="249"/>
      <c r="AN106" s="248">
        <f t="shared" si="0"/>
        <v>15623.93</v>
      </c>
      <c r="AO106" s="249"/>
      <c r="AP106" s="249"/>
      <c r="AQ106" s="102" t="s">
        <v>85</v>
      </c>
      <c r="AR106" s="58"/>
      <c r="AS106" s="103">
        <v>0</v>
      </c>
      <c r="AT106" s="104">
        <f t="shared" si="1"/>
        <v>2603.9899999999998</v>
      </c>
      <c r="AU106" s="105">
        <f>'SO 04 - POŽIARNA NÁDRŽ - ...'!P125</f>
        <v>231.05856599999996</v>
      </c>
      <c r="AV106" s="104">
        <f>'SO 04 - POŽIARNA NÁDRŽ - ...'!J35</f>
        <v>0</v>
      </c>
      <c r="AW106" s="104">
        <f>'SO 04 - POŽIARNA NÁDRŽ - ...'!J36</f>
        <v>2603.9899999999998</v>
      </c>
      <c r="AX106" s="104">
        <f>'SO 04 - POŽIARNA NÁDRŽ - ...'!J37</f>
        <v>0</v>
      </c>
      <c r="AY106" s="104">
        <f>'SO 04 - POŽIARNA NÁDRŽ - ...'!J38</f>
        <v>0</v>
      </c>
      <c r="AZ106" s="104">
        <f>'SO 04 - POŽIARNA NÁDRŽ - ...'!F35</f>
        <v>0</v>
      </c>
      <c r="BA106" s="104">
        <f>'SO 04 - POŽIARNA NÁDRŽ - ...'!F36</f>
        <v>13019.94</v>
      </c>
      <c r="BB106" s="104">
        <f>'SO 04 - POŽIARNA NÁDRŽ - ...'!F37</f>
        <v>0</v>
      </c>
      <c r="BC106" s="104">
        <f>'SO 04 - POŽIARNA NÁDRŽ - ...'!F38</f>
        <v>0</v>
      </c>
      <c r="BD106" s="106">
        <f>'SO 04 - POŽIARNA NÁDRŽ - ...'!F39</f>
        <v>0</v>
      </c>
      <c r="BT106" s="107" t="s">
        <v>86</v>
      </c>
      <c r="BV106" s="107" t="s">
        <v>76</v>
      </c>
      <c r="BW106" s="107" t="s">
        <v>119</v>
      </c>
      <c r="BX106" s="107" t="s">
        <v>82</v>
      </c>
      <c r="CL106" s="107" t="s">
        <v>1</v>
      </c>
    </row>
    <row r="107" spans="1:91" s="4" customFormat="1" ht="23.25" customHeight="1">
      <c r="A107" s="108" t="s">
        <v>88</v>
      </c>
      <c r="B107" s="56"/>
      <c r="C107" s="101"/>
      <c r="D107" s="101"/>
      <c r="E107" s="225" t="s">
        <v>120</v>
      </c>
      <c r="F107" s="225"/>
      <c r="G107" s="225"/>
      <c r="H107" s="225"/>
      <c r="I107" s="225"/>
      <c r="J107" s="101"/>
      <c r="K107" s="225" t="s">
        <v>121</v>
      </c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F107" s="225"/>
      <c r="AG107" s="248">
        <f>'VK - VODOMEROVÁ KOMORA 12...'!J32</f>
        <v>1844.43</v>
      </c>
      <c r="AH107" s="249"/>
      <c r="AI107" s="249"/>
      <c r="AJ107" s="249"/>
      <c r="AK107" s="249"/>
      <c r="AL107" s="249"/>
      <c r="AM107" s="249"/>
      <c r="AN107" s="248">
        <f t="shared" si="0"/>
        <v>2213.3200000000002</v>
      </c>
      <c r="AO107" s="249"/>
      <c r="AP107" s="249"/>
      <c r="AQ107" s="102" t="s">
        <v>85</v>
      </c>
      <c r="AR107" s="58"/>
      <c r="AS107" s="103">
        <v>0</v>
      </c>
      <c r="AT107" s="104">
        <f t="shared" si="1"/>
        <v>368.89</v>
      </c>
      <c r="AU107" s="105">
        <f>'VK - VODOMEROVÁ KOMORA 12...'!P127</f>
        <v>398.92452062000012</v>
      </c>
      <c r="AV107" s="104">
        <f>'VK - VODOMEROVÁ KOMORA 12...'!J35</f>
        <v>0</v>
      </c>
      <c r="AW107" s="104">
        <f>'VK - VODOMEROVÁ KOMORA 12...'!J36</f>
        <v>368.89</v>
      </c>
      <c r="AX107" s="104">
        <f>'VK - VODOMEROVÁ KOMORA 12...'!J37</f>
        <v>0</v>
      </c>
      <c r="AY107" s="104">
        <f>'VK - VODOMEROVÁ KOMORA 12...'!J38</f>
        <v>0</v>
      </c>
      <c r="AZ107" s="104">
        <f>'VK - VODOMEROVÁ KOMORA 12...'!F35</f>
        <v>0</v>
      </c>
      <c r="BA107" s="104">
        <f>'VK - VODOMEROVÁ KOMORA 12...'!F36</f>
        <v>1844.43</v>
      </c>
      <c r="BB107" s="104">
        <f>'VK - VODOMEROVÁ KOMORA 12...'!F37</f>
        <v>0</v>
      </c>
      <c r="BC107" s="104">
        <f>'VK - VODOMEROVÁ KOMORA 12...'!F38</f>
        <v>0</v>
      </c>
      <c r="BD107" s="106">
        <f>'VK - VODOMEROVÁ KOMORA 12...'!F39</f>
        <v>0</v>
      </c>
      <c r="BT107" s="107" t="s">
        <v>86</v>
      </c>
      <c r="BV107" s="107" t="s">
        <v>76</v>
      </c>
      <c r="BW107" s="107" t="s">
        <v>122</v>
      </c>
      <c r="BX107" s="107" t="s">
        <v>82</v>
      </c>
      <c r="CL107" s="107" t="s">
        <v>1</v>
      </c>
    </row>
    <row r="108" spans="1:91" s="4" customFormat="1" ht="16.5" customHeight="1">
      <c r="A108" s="108" t="s">
        <v>88</v>
      </c>
      <c r="B108" s="56"/>
      <c r="C108" s="101"/>
      <c r="D108" s="101"/>
      <c r="E108" s="225" t="s">
        <v>123</v>
      </c>
      <c r="F108" s="225"/>
      <c r="G108" s="225"/>
      <c r="H108" s="225"/>
      <c r="I108" s="225"/>
      <c r="J108" s="101"/>
      <c r="K108" s="225" t="s">
        <v>124</v>
      </c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48">
        <f>'ZN12 - ZBERNÁ NÁDRŽ  - 12m3'!J32</f>
        <v>7065.56</v>
      </c>
      <c r="AH108" s="249"/>
      <c r="AI108" s="249"/>
      <c r="AJ108" s="249"/>
      <c r="AK108" s="249"/>
      <c r="AL108" s="249"/>
      <c r="AM108" s="249"/>
      <c r="AN108" s="248">
        <f t="shared" si="0"/>
        <v>8478.67</v>
      </c>
      <c r="AO108" s="249"/>
      <c r="AP108" s="249"/>
      <c r="AQ108" s="102" t="s">
        <v>85</v>
      </c>
      <c r="AR108" s="58"/>
      <c r="AS108" s="103">
        <v>0</v>
      </c>
      <c r="AT108" s="104">
        <f t="shared" si="1"/>
        <v>1413.11</v>
      </c>
      <c r="AU108" s="105">
        <f>'ZN12 - ZBERNÁ NÁDRŽ  - 12m3'!P127</f>
        <v>22.93130416</v>
      </c>
      <c r="AV108" s="104">
        <f>'ZN12 - ZBERNÁ NÁDRŽ  - 12m3'!J35</f>
        <v>0</v>
      </c>
      <c r="AW108" s="104">
        <f>'ZN12 - ZBERNÁ NÁDRŽ  - 12m3'!J36</f>
        <v>1413.11</v>
      </c>
      <c r="AX108" s="104">
        <f>'ZN12 - ZBERNÁ NÁDRŽ  - 12m3'!J37</f>
        <v>0</v>
      </c>
      <c r="AY108" s="104">
        <f>'ZN12 - ZBERNÁ NÁDRŽ  - 12m3'!J38</f>
        <v>0</v>
      </c>
      <c r="AZ108" s="104">
        <f>'ZN12 - ZBERNÁ NÁDRŽ  - 12m3'!F35</f>
        <v>0</v>
      </c>
      <c r="BA108" s="104">
        <f>'ZN12 - ZBERNÁ NÁDRŽ  - 12m3'!F36</f>
        <v>7065.56</v>
      </c>
      <c r="BB108" s="104">
        <f>'ZN12 - ZBERNÁ NÁDRŽ  - 12m3'!F37</f>
        <v>0</v>
      </c>
      <c r="BC108" s="104">
        <f>'ZN12 - ZBERNÁ NÁDRŽ  - 12m3'!F38</f>
        <v>0</v>
      </c>
      <c r="BD108" s="106">
        <f>'ZN12 - ZBERNÁ NÁDRŽ  - 12m3'!F39</f>
        <v>0</v>
      </c>
      <c r="BT108" s="107" t="s">
        <v>86</v>
      </c>
      <c r="BV108" s="107" t="s">
        <v>76</v>
      </c>
      <c r="BW108" s="107" t="s">
        <v>125</v>
      </c>
      <c r="BX108" s="107" t="s">
        <v>82</v>
      </c>
      <c r="CL108" s="107" t="s">
        <v>1</v>
      </c>
    </row>
    <row r="109" spans="1:91" s="7" customFormat="1" ht="24.75" customHeight="1">
      <c r="A109" s="108" t="s">
        <v>88</v>
      </c>
      <c r="B109" s="91"/>
      <c r="C109" s="92"/>
      <c r="D109" s="224" t="s">
        <v>126</v>
      </c>
      <c r="E109" s="224"/>
      <c r="F109" s="224"/>
      <c r="G109" s="224"/>
      <c r="H109" s="224"/>
      <c r="I109" s="93"/>
      <c r="J109" s="224" t="s">
        <v>127</v>
      </c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24"/>
      <c r="Z109" s="224"/>
      <c r="AA109" s="224"/>
      <c r="AB109" s="224"/>
      <c r="AC109" s="224"/>
      <c r="AD109" s="224"/>
      <c r="AE109" s="224"/>
      <c r="AF109" s="224"/>
      <c r="AG109" s="258">
        <f>'NV - NEOPRÁVNENÉ VÝDAVKY ...'!J30</f>
        <v>27956.52</v>
      </c>
      <c r="AH109" s="253"/>
      <c r="AI109" s="253"/>
      <c r="AJ109" s="253"/>
      <c r="AK109" s="253"/>
      <c r="AL109" s="253"/>
      <c r="AM109" s="253"/>
      <c r="AN109" s="258">
        <f t="shared" si="0"/>
        <v>33547.82</v>
      </c>
      <c r="AO109" s="253"/>
      <c r="AP109" s="253"/>
      <c r="AQ109" s="94" t="s">
        <v>80</v>
      </c>
      <c r="AR109" s="95"/>
      <c r="AS109" s="109">
        <v>0</v>
      </c>
      <c r="AT109" s="110">
        <f t="shared" si="1"/>
        <v>5591.3</v>
      </c>
      <c r="AU109" s="111">
        <f>'NV - NEOPRÁVNENÉ VÝDAVKY ...'!P122</f>
        <v>883.63967600000012</v>
      </c>
      <c r="AV109" s="110">
        <f>'NV - NEOPRÁVNENÉ VÝDAVKY ...'!J33</f>
        <v>0</v>
      </c>
      <c r="AW109" s="110">
        <f>'NV - NEOPRÁVNENÉ VÝDAVKY ...'!J34</f>
        <v>5591.3</v>
      </c>
      <c r="AX109" s="110">
        <f>'NV - NEOPRÁVNENÉ VÝDAVKY ...'!J35</f>
        <v>0</v>
      </c>
      <c r="AY109" s="110">
        <f>'NV - NEOPRÁVNENÉ VÝDAVKY ...'!J36</f>
        <v>0</v>
      </c>
      <c r="AZ109" s="110">
        <f>'NV - NEOPRÁVNENÉ VÝDAVKY ...'!F33</f>
        <v>0</v>
      </c>
      <c r="BA109" s="110">
        <f>'NV - NEOPRÁVNENÉ VÝDAVKY ...'!F34</f>
        <v>27956.52</v>
      </c>
      <c r="BB109" s="110">
        <f>'NV - NEOPRÁVNENÉ VÝDAVKY ...'!F35</f>
        <v>0</v>
      </c>
      <c r="BC109" s="110">
        <f>'NV - NEOPRÁVNENÉ VÝDAVKY ...'!F36</f>
        <v>0</v>
      </c>
      <c r="BD109" s="112">
        <f>'NV - NEOPRÁVNENÉ VÝDAVKY ...'!F37</f>
        <v>0</v>
      </c>
      <c r="BT109" s="100" t="s">
        <v>81</v>
      </c>
      <c r="BV109" s="100" t="s">
        <v>76</v>
      </c>
      <c r="BW109" s="100" t="s">
        <v>128</v>
      </c>
      <c r="BX109" s="100" t="s">
        <v>5</v>
      </c>
      <c r="CL109" s="100" t="s">
        <v>1</v>
      </c>
      <c r="CM109" s="100" t="s">
        <v>74</v>
      </c>
    </row>
    <row r="110" spans="1:91" s="2" customFormat="1" ht="30" customHeight="1">
      <c r="A110" s="28"/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3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</row>
    <row r="111" spans="1:91" s="2" customFormat="1" ht="6.95" customHeight="1">
      <c r="A111" s="28"/>
      <c r="B111" s="52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33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</row>
  </sheetData>
  <sheetProtection algorithmName="SHA-512" hashValue="d0C7G91cSGw+4VCDK8KfcznBXoRcCDxHlhkrvizyFOoj/8Bu3Iz/cQOEY6NASOPkHrgP4c3xtVftExigpnu9iw==" saltValue="w3ztjAKsqTuN1YhV7a4wYPMqpB3w0a1QzO4Zm2aru802PgLAPKG0KpO0/+qpD+5kbYr4TjDQgk/vdZodgXc7hQ==" spinCount="100000" sheet="1" objects="1" scenarios="1" formatColumns="0" formatRows="0"/>
  <mergeCells count="96">
    <mergeCell ref="AN107:AP107"/>
    <mergeCell ref="AG107:AM107"/>
    <mergeCell ref="AN108:AP108"/>
    <mergeCell ref="AG108:AM108"/>
    <mergeCell ref="AN109:AP109"/>
    <mergeCell ref="AG109:AM109"/>
    <mergeCell ref="AS89:AT91"/>
    <mergeCell ref="AN105:AP105"/>
    <mergeCell ref="AG105:AM105"/>
    <mergeCell ref="AN106:AP106"/>
    <mergeCell ref="AG106:AM106"/>
    <mergeCell ref="AN94:AP94"/>
    <mergeCell ref="AR2:BE2"/>
    <mergeCell ref="AG98:AM98"/>
    <mergeCell ref="AG104:AM104"/>
    <mergeCell ref="AG103:AM103"/>
    <mergeCell ref="AG102:AM102"/>
    <mergeCell ref="AG101:AM101"/>
    <mergeCell ref="AG97:AM97"/>
    <mergeCell ref="AG100:AM100"/>
    <mergeCell ref="AG92:AM92"/>
    <mergeCell ref="AG96:AM96"/>
    <mergeCell ref="AG95:AM95"/>
    <mergeCell ref="AG99:AM99"/>
    <mergeCell ref="AM89:AP89"/>
    <mergeCell ref="AM87:AN87"/>
    <mergeCell ref="AM90:AP90"/>
    <mergeCell ref="AN97:AP97"/>
    <mergeCell ref="W33:AE33"/>
    <mergeCell ref="L33:P33"/>
    <mergeCell ref="AK33:AO33"/>
    <mergeCell ref="AK35:AO35"/>
    <mergeCell ref="X35:AB35"/>
    <mergeCell ref="L31:P31"/>
    <mergeCell ref="AK31:AO31"/>
    <mergeCell ref="W31:AE31"/>
    <mergeCell ref="AK32:AO32"/>
    <mergeCell ref="L32:P32"/>
    <mergeCell ref="W32:AE32"/>
    <mergeCell ref="D109:H109"/>
    <mergeCell ref="J109:AF109"/>
    <mergeCell ref="AG94:AM94"/>
    <mergeCell ref="K5:AO5"/>
    <mergeCell ref="K6:AO6"/>
    <mergeCell ref="E23:AN23"/>
    <mergeCell ref="AK26:AO26"/>
    <mergeCell ref="L28:P28"/>
    <mergeCell ref="AK28:AO28"/>
    <mergeCell ref="W28:AE28"/>
    <mergeCell ref="W29:AE29"/>
    <mergeCell ref="AK29:AO29"/>
    <mergeCell ref="L29:P29"/>
    <mergeCell ref="L30:P30"/>
    <mergeCell ref="AK30:AO30"/>
    <mergeCell ref="W30:AE30"/>
    <mergeCell ref="E106:I106"/>
    <mergeCell ref="K106:AF106"/>
    <mergeCell ref="E107:I107"/>
    <mergeCell ref="K107:AF107"/>
    <mergeCell ref="E108:I108"/>
    <mergeCell ref="K108:AF108"/>
    <mergeCell ref="L104:AF104"/>
    <mergeCell ref="L100:AF100"/>
    <mergeCell ref="L85:AO85"/>
    <mergeCell ref="F105:J105"/>
    <mergeCell ref="L105:AF105"/>
    <mergeCell ref="AN104:AP104"/>
    <mergeCell ref="AN103:AP103"/>
    <mergeCell ref="AN102:AP102"/>
    <mergeCell ref="AN96:AP96"/>
    <mergeCell ref="AN92:AP92"/>
    <mergeCell ref="AN101:AP101"/>
    <mergeCell ref="AN99:AP99"/>
    <mergeCell ref="AN95:AP95"/>
    <mergeCell ref="AN100:AP100"/>
    <mergeCell ref="AN98:AP98"/>
    <mergeCell ref="F104:J104"/>
    <mergeCell ref="F98:J98"/>
    <mergeCell ref="F100:J100"/>
    <mergeCell ref="F97:J97"/>
    <mergeCell ref="F101:J101"/>
    <mergeCell ref="F102:J102"/>
    <mergeCell ref="C92:G92"/>
    <mergeCell ref="D95:H95"/>
    <mergeCell ref="E103:I103"/>
    <mergeCell ref="E96:I96"/>
    <mergeCell ref="E99:I99"/>
    <mergeCell ref="I92:AF92"/>
    <mergeCell ref="J95:AF95"/>
    <mergeCell ref="K99:AF99"/>
    <mergeCell ref="K96:AF96"/>
    <mergeCell ref="K103:AF103"/>
    <mergeCell ref="L97:AF97"/>
    <mergeCell ref="L101:AF101"/>
    <mergeCell ref="L102:AF102"/>
    <mergeCell ref="L98:AF98"/>
  </mergeCells>
  <hyperlinks>
    <hyperlink ref="A97" location="'SO 01.1-1 - STAVEBNÁ ČASŤ...'!C2" display="/"/>
    <hyperlink ref="A98" location="'SO 01.1-2 - STAVEBNÁ ČASŤ...'!C2" display="/"/>
    <hyperlink ref="A100" location="'SO-01.2-1 - VYKUROVANIE'!C2" display="/"/>
    <hyperlink ref="A101" location="'SO-01.2-2 - ZDRAVOTECHNIK...'!C2" display="/"/>
    <hyperlink ref="A102" location="'SO-01.2-3 - ZDRAVOTECHNIK...'!C2" display="/"/>
    <hyperlink ref="A104" location="'SO 01.3-1 - BLESKOZVOD'!C2" display="/"/>
    <hyperlink ref="A105" location="'SO 01.3-2 - ELEKTROINŠTAL...'!C2" display="/"/>
    <hyperlink ref="A106" location="'SO 04 - POŽIARNA NÁDRŽ - ...'!C2" display="/"/>
    <hyperlink ref="A107" location="'VK - VODOMEROVÁ KOMORA 12...'!C2" display="/"/>
    <hyperlink ref="A108" location="'ZN12 - ZBERNÁ NÁDRŽ  - 12m3'!C2" display="/"/>
    <hyperlink ref="A109" location="'NV - NEOPRÁVNENÉ VÝDAVKY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92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ht="12.75">
      <c r="B8" s="17"/>
      <c r="D8" s="117" t="s">
        <v>130</v>
      </c>
      <c r="L8" s="17"/>
    </row>
    <row r="9" spans="1:46" s="1" customFormat="1" ht="16.5" customHeight="1">
      <c r="B9" s="17"/>
      <c r="E9" s="266" t="s">
        <v>131</v>
      </c>
      <c r="F9" s="247"/>
      <c r="G9" s="247"/>
      <c r="H9" s="247"/>
      <c r="L9" s="17"/>
    </row>
    <row r="10" spans="1:46" s="1" customFormat="1" ht="12" customHeight="1">
      <c r="B10" s="17"/>
      <c r="D10" s="117" t="s">
        <v>132</v>
      </c>
      <c r="L10" s="17"/>
    </row>
    <row r="11" spans="1:46" s="2" customFormat="1" ht="16.5" customHeight="1">
      <c r="A11" s="28"/>
      <c r="B11" s="33"/>
      <c r="C11" s="28"/>
      <c r="D11" s="28"/>
      <c r="E11" s="268" t="s">
        <v>133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134</v>
      </c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6.5" customHeight="1">
      <c r="A13" s="28"/>
      <c r="B13" s="33"/>
      <c r="C13" s="28"/>
      <c r="D13" s="28"/>
      <c r="E13" s="270" t="s">
        <v>135</v>
      </c>
      <c r="F13" s="269"/>
      <c r="G13" s="269"/>
      <c r="H13" s="269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1.25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17" t="s">
        <v>15</v>
      </c>
      <c r="E15" s="28"/>
      <c r="F15" s="107" t="s">
        <v>1</v>
      </c>
      <c r="G15" s="28"/>
      <c r="H15" s="28"/>
      <c r="I15" s="117" t="s">
        <v>16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17</v>
      </c>
      <c r="E16" s="28"/>
      <c r="F16" s="107" t="s">
        <v>18</v>
      </c>
      <c r="G16" s="28"/>
      <c r="H16" s="28"/>
      <c r="I16" s="117" t="s">
        <v>19</v>
      </c>
      <c r="J16" s="119" t="str">
        <f>'Rekapitulácia stavby'!AN8</f>
        <v>14. 3. 2022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0.9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17" t="s">
        <v>21</v>
      </c>
      <c r="E18" s="28"/>
      <c r="F18" s="28"/>
      <c r="G18" s="28"/>
      <c r="H18" s="28"/>
      <c r="I18" s="117" t="s">
        <v>22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7" t="s">
        <v>23</v>
      </c>
      <c r="F19" s="28"/>
      <c r="G19" s="28"/>
      <c r="H19" s="28"/>
      <c r="I19" s="117" t="s">
        <v>24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17" t="s">
        <v>25</v>
      </c>
      <c r="E21" s="28"/>
      <c r="F21" s="28"/>
      <c r="G21" s="28"/>
      <c r="H21" s="28"/>
      <c r="I21" s="117" t="s">
        <v>22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7" t="s">
        <v>26</v>
      </c>
      <c r="F22" s="28"/>
      <c r="G22" s="28"/>
      <c r="H22" s="28"/>
      <c r="I22" s="117" t="s">
        <v>24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17" t="s">
        <v>27</v>
      </c>
      <c r="E24" s="28"/>
      <c r="F24" s="28"/>
      <c r="G24" s="28"/>
      <c r="H24" s="28"/>
      <c r="I24" s="117" t="s">
        <v>22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8" customHeight="1">
      <c r="A25" s="28"/>
      <c r="B25" s="33"/>
      <c r="C25" s="28"/>
      <c r="D25" s="28"/>
      <c r="E25" s="107" t="s">
        <v>28</v>
      </c>
      <c r="F25" s="28"/>
      <c r="G25" s="28"/>
      <c r="H25" s="28"/>
      <c r="I25" s="117" t="s">
        <v>24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12" customHeight="1">
      <c r="A27" s="28"/>
      <c r="B27" s="33"/>
      <c r="C27" s="28"/>
      <c r="D27" s="117" t="s">
        <v>30</v>
      </c>
      <c r="E27" s="28"/>
      <c r="F27" s="28"/>
      <c r="G27" s="28"/>
      <c r="H27" s="28"/>
      <c r="I27" s="117" t="s">
        <v>22</v>
      </c>
      <c r="J27" s="107" t="s">
        <v>1</v>
      </c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8" customHeight="1">
      <c r="A28" s="28"/>
      <c r="B28" s="33"/>
      <c r="C28" s="28"/>
      <c r="D28" s="28"/>
      <c r="E28" s="107" t="s">
        <v>136</v>
      </c>
      <c r="F28" s="28"/>
      <c r="G28" s="28"/>
      <c r="H28" s="28"/>
      <c r="I28" s="117" t="s">
        <v>24</v>
      </c>
      <c r="J28" s="107" t="s">
        <v>1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28"/>
      <c r="E29" s="28"/>
      <c r="F29" s="28"/>
      <c r="G29" s="28"/>
      <c r="H29" s="28"/>
      <c r="I29" s="28"/>
      <c r="J29" s="28"/>
      <c r="K29" s="28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2" customHeight="1">
      <c r="A30" s="28"/>
      <c r="B30" s="33"/>
      <c r="C30" s="28"/>
      <c r="D30" s="117" t="s">
        <v>32</v>
      </c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8" customFormat="1" ht="23.25" customHeight="1">
      <c r="A31" s="120"/>
      <c r="B31" s="121"/>
      <c r="C31" s="120"/>
      <c r="D31" s="120"/>
      <c r="E31" s="271" t="s">
        <v>137</v>
      </c>
      <c r="F31" s="271"/>
      <c r="G31" s="271"/>
      <c r="H31" s="271"/>
      <c r="I31" s="120"/>
      <c r="J31" s="120"/>
      <c r="K31" s="120"/>
      <c r="L31" s="122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28"/>
      <c r="B32" s="33"/>
      <c r="C32" s="28"/>
      <c r="D32" s="28"/>
      <c r="E32" s="28"/>
      <c r="F32" s="28"/>
      <c r="G32" s="28"/>
      <c r="H32" s="28"/>
      <c r="I32" s="28"/>
      <c r="J32" s="28"/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25.35" customHeight="1">
      <c r="A34" s="28"/>
      <c r="B34" s="33"/>
      <c r="C34" s="28"/>
      <c r="D34" s="124" t="s">
        <v>34</v>
      </c>
      <c r="E34" s="28"/>
      <c r="F34" s="28"/>
      <c r="G34" s="28"/>
      <c r="H34" s="28"/>
      <c r="I34" s="28"/>
      <c r="J34" s="125">
        <f>ROUND(J127, 2)</f>
        <v>33094.18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6.95" customHeight="1">
      <c r="A35" s="28"/>
      <c r="B35" s="33"/>
      <c r="C35" s="28"/>
      <c r="D35" s="123"/>
      <c r="E35" s="123"/>
      <c r="F35" s="123"/>
      <c r="G35" s="123"/>
      <c r="H35" s="123"/>
      <c r="I35" s="123"/>
      <c r="J35" s="123"/>
      <c r="K35" s="123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28"/>
      <c r="F36" s="126" t="s">
        <v>36</v>
      </c>
      <c r="G36" s="28"/>
      <c r="H36" s="28"/>
      <c r="I36" s="126" t="s">
        <v>35</v>
      </c>
      <c r="J36" s="126" t="s">
        <v>37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customHeight="1">
      <c r="A37" s="28"/>
      <c r="B37" s="33"/>
      <c r="C37" s="28"/>
      <c r="D37" s="118" t="s">
        <v>38</v>
      </c>
      <c r="E37" s="127" t="s">
        <v>39</v>
      </c>
      <c r="F37" s="128">
        <f>ROUND((SUM(BE127:BE163)),  2)</f>
        <v>0</v>
      </c>
      <c r="G37" s="129"/>
      <c r="H37" s="129"/>
      <c r="I37" s="130">
        <v>0.2</v>
      </c>
      <c r="J37" s="128">
        <f>ROUND(((SUM(BE127:BE163))*I37),  2)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127" t="s">
        <v>40</v>
      </c>
      <c r="F38" s="131">
        <f>ROUND((SUM(BF127:BF163)),  2)</f>
        <v>33094.18</v>
      </c>
      <c r="G38" s="28"/>
      <c r="H38" s="28"/>
      <c r="I38" s="132">
        <v>0.2</v>
      </c>
      <c r="J38" s="131">
        <f>ROUND(((SUM(BF127:BF163))*I38),  2)</f>
        <v>6618.84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17" t="s">
        <v>41</v>
      </c>
      <c r="F39" s="131">
        <f>ROUND((SUM(BG127:BG163)),  2)</f>
        <v>0</v>
      </c>
      <c r="G39" s="28"/>
      <c r="H39" s="28"/>
      <c r="I39" s="132">
        <v>0.2</v>
      </c>
      <c r="J39" s="131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hidden="1" customHeight="1">
      <c r="A40" s="28"/>
      <c r="B40" s="33"/>
      <c r="C40" s="28"/>
      <c r="D40" s="28"/>
      <c r="E40" s="117" t="s">
        <v>42</v>
      </c>
      <c r="F40" s="131">
        <f>ROUND((SUM(BH127:BH163)),  2)</f>
        <v>0</v>
      </c>
      <c r="G40" s="28"/>
      <c r="H40" s="28"/>
      <c r="I40" s="132">
        <v>0.2</v>
      </c>
      <c r="J40" s="131">
        <f>0</f>
        <v>0</v>
      </c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14.45" hidden="1" customHeight="1">
      <c r="A41" s="28"/>
      <c r="B41" s="33"/>
      <c r="C41" s="28"/>
      <c r="D41" s="28"/>
      <c r="E41" s="127" t="s">
        <v>43</v>
      </c>
      <c r="F41" s="128">
        <f>ROUND((SUM(BI127:BI163)),  2)</f>
        <v>0</v>
      </c>
      <c r="G41" s="129"/>
      <c r="H41" s="129"/>
      <c r="I41" s="130">
        <v>0</v>
      </c>
      <c r="J41" s="128">
        <f>0</f>
        <v>0</v>
      </c>
      <c r="K41" s="28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6.9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" customFormat="1" ht="25.35" customHeight="1">
      <c r="A43" s="28"/>
      <c r="B43" s="33"/>
      <c r="C43" s="133"/>
      <c r="D43" s="134" t="s">
        <v>44</v>
      </c>
      <c r="E43" s="135"/>
      <c r="F43" s="135"/>
      <c r="G43" s="136" t="s">
        <v>45</v>
      </c>
      <c r="H43" s="137" t="s">
        <v>46</v>
      </c>
      <c r="I43" s="135"/>
      <c r="J43" s="138">
        <f>SUM(J34:J41)</f>
        <v>39713.020000000004</v>
      </c>
      <c r="K43" s="139"/>
      <c r="L43" s="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</row>
    <row r="44" spans="1:31" s="2" customFormat="1" ht="14.45" customHeight="1">
      <c r="A44" s="28"/>
      <c r="B44" s="33"/>
      <c r="C44" s="28"/>
      <c r="D44" s="28"/>
      <c r="E44" s="28"/>
      <c r="F44" s="28"/>
      <c r="G44" s="28"/>
      <c r="H44" s="28"/>
      <c r="I44" s="28"/>
      <c r="J44" s="28"/>
      <c r="K44" s="28"/>
      <c r="L44" s="4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1" customFormat="1" ht="16.5" hidden="1" customHeight="1">
      <c r="B87" s="18"/>
      <c r="C87" s="19"/>
      <c r="D87" s="19"/>
      <c r="E87" s="272" t="s">
        <v>131</v>
      </c>
      <c r="F87" s="231"/>
      <c r="G87" s="231"/>
      <c r="H87" s="231"/>
      <c r="I87" s="19"/>
      <c r="J87" s="19"/>
      <c r="K87" s="19"/>
      <c r="L87" s="17"/>
    </row>
    <row r="88" spans="1:31" s="1" customFormat="1" ht="12" hidden="1" customHeight="1">
      <c r="B88" s="18"/>
      <c r="C88" s="25" t="s">
        <v>132</v>
      </c>
      <c r="D88" s="19"/>
      <c r="E88" s="19"/>
      <c r="F88" s="19"/>
      <c r="G88" s="19"/>
      <c r="H88" s="19"/>
      <c r="I88" s="19"/>
      <c r="J88" s="19"/>
      <c r="K88" s="19"/>
      <c r="L88" s="17"/>
    </row>
    <row r="89" spans="1:31" s="2" customFormat="1" ht="16.5" hidden="1" customHeight="1">
      <c r="A89" s="28"/>
      <c r="B89" s="29"/>
      <c r="C89" s="30"/>
      <c r="D89" s="30"/>
      <c r="E89" s="274" t="s">
        <v>133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12" hidden="1" customHeight="1">
      <c r="A90" s="28"/>
      <c r="B90" s="29"/>
      <c r="C90" s="25" t="s">
        <v>134</v>
      </c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6.5" hidden="1" customHeight="1">
      <c r="A91" s="28"/>
      <c r="B91" s="29"/>
      <c r="C91" s="30"/>
      <c r="D91" s="30"/>
      <c r="E91" s="227" t="str">
        <f>E13</f>
        <v>SO 01.1-1 - STAVEBNÁ ČASŤ - BÚRACIE PRÁCE</v>
      </c>
      <c r="F91" s="275"/>
      <c r="G91" s="275"/>
      <c r="H91" s="275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2" hidden="1" customHeight="1">
      <c r="A93" s="28"/>
      <c r="B93" s="29"/>
      <c r="C93" s="25" t="s">
        <v>17</v>
      </c>
      <c r="D93" s="30"/>
      <c r="E93" s="30"/>
      <c r="F93" s="23" t="str">
        <f>F16</f>
        <v>Pukanec, p.č.:3507,1086,1818/1</v>
      </c>
      <c r="G93" s="30"/>
      <c r="H93" s="30"/>
      <c r="I93" s="25" t="s">
        <v>19</v>
      </c>
      <c r="J93" s="64" t="str">
        <f>IF(J16="","",J16)</f>
        <v>14. 3. 2022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6.95" hidden="1" customHeight="1">
      <c r="A94" s="28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40.15" hidden="1" customHeight="1">
      <c r="A95" s="28"/>
      <c r="B95" s="29"/>
      <c r="C95" s="25" t="s">
        <v>21</v>
      </c>
      <c r="D95" s="30"/>
      <c r="E95" s="30"/>
      <c r="F95" s="23" t="str">
        <f>E19</f>
        <v>JANROS s.r.o., Benkova 372/1, 949 11 Nitra</v>
      </c>
      <c r="G95" s="30"/>
      <c r="H95" s="30"/>
      <c r="I95" s="25" t="s">
        <v>27</v>
      </c>
      <c r="J95" s="26" t="str">
        <f>E25</f>
        <v>Ing.Soňa Vetterová, Opletalova 32, 946 51 Nesvady</v>
      </c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25.7" hidden="1" customHeight="1">
      <c r="A96" s="28"/>
      <c r="B96" s="29"/>
      <c r="C96" s="25" t="s">
        <v>25</v>
      </c>
      <c r="D96" s="30"/>
      <c r="E96" s="30"/>
      <c r="F96" s="23" t="str">
        <f>IF(E22="","",E22)</f>
        <v>Orientačný rozpočet, výkaz výmer</v>
      </c>
      <c r="G96" s="30"/>
      <c r="H96" s="30"/>
      <c r="I96" s="25" t="s">
        <v>30</v>
      </c>
      <c r="J96" s="26" t="str">
        <f>E28</f>
        <v xml:space="preserve">Ingrid Szegheőová, Viera Laurová, 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9.25" hidden="1" customHeight="1">
      <c r="A98" s="28"/>
      <c r="B98" s="29"/>
      <c r="C98" s="151" t="s">
        <v>139</v>
      </c>
      <c r="D98" s="152"/>
      <c r="E98" s="152"/>
      <c r="F98" s="152"/>
      <c r="G98" s="152"/>
      <c r="H98" s="152"/>
      <c r="I98" s="152"/>
      <c r="J98" s="153" t="s">
        <v>140</v>
      </c>
      <c r="K98" s="152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1:47" s="2" customFormat="1" ht="10.35" hidden="1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47" s="2" customFormat="1" ht="22.9" hidden="1" customHeight="1">
      <c r="A100" s="28"/>
      <c r="B100" s="29"/>
      <c r="C100" s="154" t="s">
        <v>141</v>
      </c>
      <c r="D100" s="30"/>
      <c r="E100" s="30"/>
      <c r="F100" s="30"/>
      <c r="G100" s="30"/>
      <c r="H100" s="30"/>
      <c r="I100" s="30"/>
      <c r="J100" s="82">
        <f>J127</f>
        <v>33094.180000000008</v>
      </c>
      <c r="K100" s="30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U100" s="14" t="s">
        <v>142</v>
      </c>
    </row>
    <row r="101" spans="1:47" s="9" customFormat="1" ht="24.95" hidden="1" customHeight="1">
      <c r="B101" s="155"/>
      <c r="C101" s="156"/>
      <c r="D101" s="157" t="s">
        <v>143</v>
      </c>
      <c r="E101" s="158"/>
      <c r="F101" s="158"/>
      <c r="G101" s="158"/>
      <c r="H101" s="158"/>
      <c r="I101" s="158"/>
      <c r="J101" s="159">
        <f>J128</f>
        <v>33094.180000000008</v>
      </c>
      <c r="K101" s="156"/>
      <c r="L101" s="160"/>
    </row>
    <row r="102" spans="1:47" s="10" customFormat="1" ht="19.899999999999999" hidden="1" customHeight="1">
      <c r="B102" s="161"/>
      <c r="C102" s="101"/>
      <c r="D102" s="162" t="s">
        <v>144</v>
      </c>
      <c r="E102" s="163"/>
      <c r="F102" s="163"/>
      <c r="G102" s="163"/>
      <c r="H102" s="163"/>
      <c r="I102" s="163"/>
      <c r="J102" s="164">
        <f>J129</f>
        <v>9729.75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145</v>
      </c>
      <c r="E103" s="163"/>
      <c r="F103" s="163"/>
      <c r="G103" s="163"/>
      <c r="H103" s="163"/>
      <c r="I103" s="163"/>
      <c r="J103" s="164">
        <f>J137</f>
        <v>23364.430000000004</v>
      </c>
      <c r="K103" s="101"/>
      <c r="L103" s="165"/>
    </row>
    <row r="104" spans="1:47" s="2" customFormat="1" ht="21.75" hidden="1" customHeight="1">
      <c r="A104" s="28"/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49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pans="1:47" s="2" customFormat="1" ht="6.95" hidden="1" customHeight="1">
      <c r="A105" s="28"/>
      <c r="B105" s="52"/>
      <c r="C105" s="53"/>
      <c r="D105" s="53"/>
      <c r="E105" s="53"/>
      <c r="F105" s="53"/>
      <c r="G105" s="53"/>
      <c r="H105" s="53"/>
      <c r="I105" s="53"/>
      <c r="J105" s="53"/>
      <c r="K105" s="53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47" ht="11.25" hidden="1"/>
    <row r="107" spans="1:47" ht="11.25" hidden="1"/>
    <row r="108" spans="1:47" ht="11.25" hidden="1"/>
    <row r="109" spans="1:47" s="2" customFormat="1" ht="6.95" customHeight="1">
      <c r="A109" s="28"/>
      <c r="B109" s="54"/>
      <c r="C109" s="55"/>
      <c r="D109" s="55"/>
      <c r="E109" s="55"/>
      <c r="F109" s="55"/>
      <c r="G109" s="55"/>
      <c r="H109" s="55"/>
      <c r="I109" s="55"/>
      <c r="J109" s="55"/>
      <c r="K109" s="55"/>
      <c r="L109" s="49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47" s="2" customFormat="1" ht="24.95" customHeight="1">
      <c r="A110" s="28"/>
      <c r="B110" s="29"/>
      <c r="C110" s="20" t="s">
        <v>146</v>
      </c>
      <c r="D110" s="30"/>
      <c r="E110" s="30"/>
      <c r="F110" s="30"/>
      <c r="G110" s="30"/>
      <c r="H110" s="30"/>
      <c r="I110" s="30"/>
      <c r="J110" s="30"/>
      <c r="K110" s="30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47" s="2" customFormat="1" ht="6.95" customHeight="1">
      <c r="A111" s="28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s="2" customFormat="1" ht="12" customHeight="1">
      <c r="A112" s="28"/>
      <c r="B112" s="29"/>
      <c r="C112" s="25" t="s">
        <v>13</v>
      </c>
      <c r="D112" s="30"/>
      <c r="E112" s="30"/>
      <c r="F112" s="30"/>
      <c r="G112" s="30"/>
      <c r="H112" s="30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16.5" customHeight="1">
      <c r="A113" s="28"/>
      <c r="B113" s="29"/>
      <c r="C113" s="30"/>
      <c r="D113" s="30"/>
      <c r="E113" s="272" t="str">
        <f>E7</f>
        <v>VÍNNY DOM PUKANEC</v>
      </c>
      <c r="F113" s="273"/>
      <c r="G113" s="273"/>
      <c r="H113" s="273"/>
      <c r="I113" s="30"/>
      <c r="J113" s="30"/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1" customFormat="1" ht="12" customHeight="1">
      <c r="B114" s="18"/>
      <c r="C114" s="25" t="s">
        <v>130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pans="1:63" s="1" customFormat="1" ht="16.5" customHeight="1">
      <c r="B115" s="18"/>
      <c r="C115" s="19"/>
      <c r="D115" s="19"/>
      <c r="E115" s="272" t="s">
        <v>131</v>
      </c>
      <c r="F115" s="231"/>
      <c r="G115" s="231"/>
      <c r="H115" s="231"/>
      <c r="I115" s="19"/>
      <c r="J115" s="19"/>
      <c r="K115" s="19"/>
      <c r="L115" s="17"/>
    </row>
    <row r="116" spans="1:63" s="1" customFormat="1" ht="12" customHeight="1">
      <c r="B116" s="18"/>
      <c r="C116" s="25" t="s">
        <v>132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pans="1:63" s="2" customFormat="1" ht="16.5" customHeight="1">
      <c r="A117" s="28"/>
      <c r="B117" s="29"/>
      <c r="C117" s="30"/>
      <c r="D117" s="30"/>
      <c r="E117" s="274" t="s">
        <v>133</v>
      </c>
      <c r="F117" s="275"/>
      <c r="G117" s="275"/>
      <c r="H117" s="275"/>
      <c r="I117" s="30"/>
      <c r="J117" s="30"/>
      <c r="K117" s="30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12" customHeight="1">
      <c r="A118" s="28"/>
      <c r="B118" s="29"/>
      <c r="C118" s="25" t="s">
        <v>134</v>
      </c>
      <c r="D118" s="30"/>
      <c r="E118" s="30"/>
      <c r="F118" s="30"/>
      <c r="G118" s="30"/>
      <c r="H118" s="30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6.5" customHeight="1">
      <c r="A119" s="28"/>
      <c r="B119" s="29"/>
      <c r="C119" s="30"/>
      <c r="D119" s="30"/>
      <c r="E119" s="227" t="str">
        <f>E13</f>
        <v>SO 01.1-1 - STAVEBNÁ ČASŤ - BÚRACIE PRÁCE</v>
      </c>
      <c r="F119" s="275"/>
      <c r="G119" s="275"/>
      <c r="H119" s="275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6.95" customHeight="1">
      <c r="A120" s="28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12" customHeight="1">
      <c r="A121" s="28"/>
      <c r="B121" s="29"/>
      <c r="C121" s="25" t="s">
        <v>17</v>
      </c>
      <c r="D121" s="30"/>
      <c r="E121" s="30"/>
      <c r="F121" s="23" t="str">
        <f>F16</f>
        <v>Pukanec, p.č.:3507,1086,1818/1</v>
      </c>
      <c r="G121" s="30"/>
      <c r="H121" s="30"/>
      <c r="I121" s="25" t="s">
        <v>19</v>
      </c>
      <c r="J121" s="64" t="str">
        <f>IF(J16="","",J16)</f>
        <v>14. 3. 2022</v>
      </c>
      <c r="K121" s="30"/>
      <c r="L121" s="4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6.95" customHeight="1">
      <c r="A122" s="28"/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49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40.15" customHeight="1">
      <c r="A123" s="28"/>
      <c r="B123" s="29"/>
      <c r="C123" s="25" t="s">
        <v>21</v>
      </c>
      <c r="D123" s="30"/>
      <c r="E123" s="30"/>
      <c r="F123" s="23" t="str">
        <f>E19</f>
        <v>JANROS s.r.o., Benkova 372/1, 949 11 Nitra</v>
      </c>
      <c r="G123" s="30"/>
      <c r="H123" s="30"/>
      <c r="I123" s="25" t="s">
        <v>27</v>
      </c>
      <c r="J123" s="26" t="str">
        <f>E25</f>
        <v>Ing.Soňa Vetterová, Opletalova 32, 946 51 Nesvady</v>
      </c>
      <c r="K123" s="30"/>
      <c r="L123" s="4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25.7" customHeight="1">
      <c r="A124" s="28"/>
      <c r="B124" s="29"/>
      <c r="C124" s="25" t="s">
        <v>25</v>
      </c>
      <c r="D124" s="30"/>
      <c r="E124" s="30"/>
      <c r="F124" s="23" t="str">
        <f>IF(E22="","",E22)</f>
        <v>Orientačný rozpočet, výkaz výmer</v>
      </c>
      <c r="G124" s="30"/>
      <c r="H124" s="30"/>
      <c r="I124" s="25" t="s">
        <v>30</v>
      </c>
      <c r="J124" s="26" t="str">
        <f>E28</f>
        <v xml:space="preserve">Ingrid Szegheőová, Viera Laurová, </v>
      </c>
      <c r="K124" s="30"/>
      <c r="L124" s="4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0.35" customHeight="1">
      <c r="A125" s="28"/>
      <c r="B125" s="29"/>
      <c r="C125" s="30"/>
      <c r="D125" s="30"/>
      <c r="E125" s="30"/>
      <c r="F125" s="30"/>
      <c r="G125" s="30"/>
      <c r="H125" s="30"/>
      <c r="I125" s="30"/>
      <c r="J125" s="30"/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11" customFormat="1" ht="29.25" customHeight="1">
      <c r="A126" s="166"/>
      <c r="B126" s="167"/>
      <c r="C126" s="168" t="s">
        <v>147</v>
      </c>
      <c r="D126" s="169" t="s">
        <v>59</v>
      </c>
      <c r="E126" s="169" t="s">
        <v>55</v>
      </c>
      <c r="F126" s="169" t="s">
        <v>56</v>
      </c>
      <c r="G126" s="169" t="s">
        <v>148</v>
      </c>
      <c r="H126" s="169" t="s">
        <v>149</v>
      </c>
      <c r="I126" s="169" t="s">
        <v>150</v>
      </c>
      <c r="J126" s="170" t="s">
        <v>140</v>
      </c>
      <c r="K126" s="171" t="s">
        <v>151</v>
      </c>
      <c r="L126" s="172"/>
      <c r="M126" s="73" t="s">
        <v>1</v>
      </c>
      <c r="N126" s="74" t="s">
        <v>38</v>
      </c>
      <c r="O126" s="74" t="s">
        <v>152</v>
      </c>
      <c r="P126" s="74" t="s">
        <v>153</v>
      </c>
      <c r="Q126" s="74" t="s">
        <v>154</v>
      </c>
      <c r="R126" s="74" t="s">
        <v>155</v>
      </c>
      <c r="S126" s="74" t="s">
        <v>156</v>
      </c>
      <c r="T126" s="75" t="s">
        <v>157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9" customHeight="1">
      <c r="A127" s="28"/>
      <c r="B127" s="29"/>
      <c r="C127" s="80" t="s">
        <v>141</v>
      </c>
      <c r="D127" s="30"/>
      <c r="E127" s="30"/>
      <c r="F127" s="30"/>
      <c r="G127" s="30"/>
      <c r="H127" s="30"/>
      <c r="I127" s="30"/>
      <c r="J127" s="173">
        <f>BK127</f>
        <v>33094.180000000008</v>
      </c>
      <c r="K127" s="30"/>
      <c r="L127" s="33"/>
      <c r="M127" s="76"/>
      <c r="N127" s="174"/>
      <c r="O127" s="77"/>
      <c r="P127" s="175">
        <f>P128</f>
        <v>1337.20813606</v>
      </c>
      <c r="Q127" s="77"/>
      <c r="R127" s="175">
        <f>R128</f>
        <v>2.3039425700000002</v>
      </c>
      <c r="S127" s="77"/>
      <c r="T127" s="176">
        <f>T128</f>
        <v>176.874302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T127" s="14" t="s">
        <v>73</v>
      </c>
      <c r="AU127" s="14" t="s">
        <v>142</v>
      </c>
      <c r="BK127" s="177">
        <f>BK128</f>
        <v>33094.180000000008</v>
      </c>
    </row>
    <row r="128" spans="1:63" s="12" customFormat="1" ht="25.9" customHeight="1">
      <c r="B128" s="178"/>
      <c r="C128" s="179"/>
      <c r="D128" s="180" t="s">
        <v>73</v>
      </c>
      <c r="E128" s="181" t="s">
        <v>158</v>
      </c>
      <c r="F128" s="181" t="s">
        <v>159</v>
      </c>
      <c r="G128" s="179"/>
      <c r="H128" s="179"/>
      <c r="I128" s="179"/>
      <c r="J128" s="182">
        <f>BK128</f>
        <v>33094.180000000008</v>
      </c>
      <c r="K128" s="179"/>
      <c r="L128" s="183"/>
      <c r="M128" s="184"/>
      <c r="N128" s="185"/>
      <c r="O128" s="185"/>
      <c r="P128" s="186">
        <f>P129+P137</f>
        <v>1337.20813606</v>
      </c>
      <c r="Q128" s="185"/>
      <c r="R128" s="186">
        <f>R129+R137</f>
        <v>2.3039425700000002</v>
      </c>
      <c r="S128" s="185"/>
      <c r="T128" s="187">
        <f>T129+T137</f>
        <v>176.874302</v>
      </c>
      <c r="AR128" s="188" t="s">
        <v>81</v>
      </c>
      <c r="AT128" s="189" t="s">
        <v>73</v>
      </c>
      <c r="AU128" s="189" t="s">
        <v>74</v>
      </c>
      <c r="AY128" s="188" t="s">
        <v>160</v>
      </c>
      <c r="BK128" s="190">
        <f>BK129+BK137</f>
        <v>33094.180000000008</v>
      </c>
    </row>
    <row r="129" spans="1:65" s="12" customFormat="1" ht="22.9" customHeight="1">
      <c r="B129" s="178"/>
      <c r="C129" s="179"/>
      <c r="D129" s="180" t="s">
        <v>73</v>
      </c>
      <c r="E129" s="191" t="s">
        <v>81</v>
      </c>
      <c r="F129" s="191" t="s">
        <v>161</v>
      </c>
      <c r="G129" s="179"/>
      <c r="H129" s="179"/>
      <c r="I129" s="179"/>
      <c r="J129" s="192">
        <f>BK129</f>
        <v>9729.75</v>
      </c>
      <c r="K129" s="179"/>
      <c r="L129" s="183"/>
      <c r="M129" s="184"/>
      <c r="N129" s="185"/>
      <c r="O129" s="185"/>
      <c r="P129" s="186">
        <f>SUM(P130:P136)</f>
        <v>530.78675499999997</v>
      </c>
      <c r="Q129" s="185"/>
      <c r="R129" s="186">
        <f>SUM(R130:R136)</f>
        <v>1.8199015700000003</v>
      </c>
      <c r="S129" s="185"/>
      <c r="T129" s="187">
        <f>SUM(T130:T136)</f>
        <v>0.54074999999999995</v>
      </c>
      <c r="AR129" s="188" t="s">
        <v>81</v>
      </c>
      <c r="AT129" s="189" t="s">
        <v>73</v>
      </c>
      <c r="AU129" s="189" t="s">
        <v>81</v>
      </c>
      <c r="AY129" s="188" t="s">
        <v>160</v>
      </c>
      <c r="BK129" s="190">
        <f>SUM(BK130:BK136)</f>
        <v>9729.75</v>
      </c>
    </row>
    <row r="130" spans="1:65" s="2" customFormat="1" ht="33" customHeight="1">
      <c r="A130" s="28"/>
      <c r="B130" s="29"/>
      <c r="C130" s="193" t="s">
        <v>81</v>
      </c>
      <c r="D130" s="193" t="s">
        <v>162</v>
      </c>
      <c r="E130" s="194" t="s">
        <v>163</v>
      </c>
      <c r="F130" s="195" t="s">
        <v>164</v>
      </c>
      <c r="G130" s="196" t="s">
        <v>165</v>
      </c>
      <c r="H130" s="197">
        <v>2.1629999999999998</v>
      </c>
      <c r="I130" s="198">
        <v>7.41</v>
      </c>
      <c r="J130" s="198">
        <f t="shared" ref="J130:J136" si="0">ROUND(I130*H130,2)</f>
        <v>16.03</v>
      </c>
      <c r="K130" s="199"/>
      <c r="L130" s="33"/>
      <c r="M130" s="200" t="s">
        <v>1</v>
      </c>
      <c r="N130" s="201" t="s">
        <v>40</v>
      </c>
      <c r="O130" s="202">
        <v>0.59299999999999997</v>
      </c>
      <c r="P130" s="202">
        <f t="shared" ref="P130:P136" si="1">O130*H130</f>
        <v>1.2826589999999998</v>
      </c>
      <c r="Q130" s="202">
        <v>0</v>
      </c>
      <c r="R130" s="202">
        <f t="shared" ref="R130:R136" si="2">Q130*H130</f>
        <v>0</v>
      </c>
      <c r="S130" s="202">
        <v>0.25</v>
      </c>
      <c r="T130" s="203">
        <f t="shared" ref="T130:T136" si="3">S130*H130</f>
        <v>0.54074999999999995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204" t="s">
        <v>166</v>
      </c>
      <c r="AT130" s="204" t="s">
        <v>162</v>
      </c>
      <c r="AU130" s="204" t="s">
        <v>86</v>
      </c>
      <c r="AY130" s="14" t="s">
        <v>160</v>
      </c>
      <c r="BE130" s="205">
        <f t="shared" ref="BE130:BE136" si="4">IF(N130="základná",J130,0)</f>
        <v>0</v>
      </c>
      <c r="BF130" s="205">
        <f t="shared" ref="BF130:BF136" si="5">IF(N130="znížená",J130,0)</f>
        <v>16.03</v>
      </c>
      <c r="BG130" s="205">
        <f t="shared" ref="BG130:BG136" si="6">IF(N130="zákl. prenesená",J130,0)</f>
        <v>0</v>
      </c>
      <c r="BH130" s="205">
        <f t="shared" ref="BH130:BH136" si="7">IF(N130="zníž. prenesená",J130,0)</f>
        <v>0</v>
      </c>
      <c r="BI130" s="205">
        <f t="shared" ref="BI130:BI136" si="8">IF(N130="nulová",J130,0)</f>
        <v>0</v>
      </c>
      <c r="BJ130" s="14" t="s">
        <v>86</v>
      </c>
      <c r="BK130" s="205">
        <f t="shared" ref="BK130:BK136" si="9">ROUND(I130*H130,2)</f>
        <v>16.03</v>
      </c>
      <c r="BL130" s="14" t="s">
        <v>166</v>
      </c>
      <c r="BM130" s="204" t="s">
        <v>167</v>
      </c>
    </row>
    <row r="131" spans="1:65" s="2" customFormat="1" ht="24.2" customHeight="1">
      <c r="A131" s="28"/>
      <c r="B131" s="29"/>
      <c r="C131" s="193" t="s">
        <v>86</v>
      </c>
      <c r="D131" s="193" t="s">
        <v>162</v>
      </c>
      <c r="E131" s="194" t="s">
        <v>168</v>
      </c>
      <c r="F131" s="195" t="s">
        <v>169</v>
      </c>
      <c r="G131" s="196" t="s">
        <v>170</v>
      </c>
      <c r="H131" s="197">
        <v>208.483</v>
      </c>
      <c r="I131" s="198">
        <v>30.16</v>
      </c>
      <c r="J131" s="198">
        <f t="shared" si="0"/>
        <v>6287.85</v>
      </c>
      <c r="K131" s="199"/>
      <c r="L131" s="33"/>
      <c r="M131" s="200" t="s">
        <v>1</v>
      </c>
      <c r="N131" s="201" t="s">
        <v>40</v>
      </c>
      <c r="O131" s="202">
        <v>1.4139999999999999</v>
      </c>
      <c r="P131" s="202">
        <f t="shared" si="1"/>
        <v>294.794962</v>
      </c>
      <c r="Q131" s="202">
        <v>8.2900000000000005E-3</v>
      </c>
      <c r="R131" s="202">
        <f t="shared" si="2"/>
        <v>1.7283240700000002</v>
      </c>
      <c r="S131" s="202">
        <v>0</v>
      </c>
      <c r="T131" s="203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204" t="s">
        <v>166</v>
      </c>
      <c r="AT131" s="204" t="s">
        <v>162</v>
      </c>
      <c r="AU131" s="204" t="s">
        <v>86</v>
      </c>
      <c r="AY131" s="14" t="s">
        <v>160</v>
      </c>
      <c r="BE131" s="205">
        <f t="shared" si="4"/>
        <v>0</v>
      </c>
      <c r="BF131" s="205">
        <f t="shared" si="5"/>
        <v>6287.85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4" t="s">
        <v>86</v>
      </c>
      <c r="BK131" s="205">
        <f t="shared" si="9"/>
        <v>6287.85</v>
      </c>
      <c r="BL131" s="14" t="s">
        <v>166</v>
      </c>
      <c r="BM131" s="204" t="s">
        <v>171</v>
      </c>
    </row>
    <row r="132" spans="1:65" s="2" customFormat="1" ht="24.2" customHeight="1">
      <c r="A132" s="28"/>
      <c r="B132" s="29"/>
      <c r="C132" s="193" t="s">
        <v>91</v>
      </c>
      <c r="D132" s="193" t="s">
        <v>162</v>
      </c>
      <c r="E132" s="194" t="s">
        <v>172</v>
      </c>
      <c r="F132" s="195" t="s">
        <v>173</v>
      </c>
      <c r="G132" s="196" t="s">
        <v>165</v>
      </c>
      <c r="H132" s="197">
        <v>130.82499999999999</v>
      </c>
      <c r="I132" s="198">
        <v>3.86</v>
      </c>
      <c r="J132" s="198">
        <f t="shared" si="0"/>
        <v>504.98</v>
      </c>
      <c r="K132" s="199"/>
      <c r="L132" s="33"/>
      <c r="M132" s="200" t="s">
        <v>1</v>
      </c>
      <c r="N132" s="201" t="s">
        <v>40</v>
      </c>
      <c r="O132" s="202">
        <v>0.16800000000000001</v>
      </c>
      <c r="P132" s="202">
        <f t="shared" si="1"/>
        <v>21.9786</v>
      </c>
      <c r="Q132" s="202">
        <v>6.9999999999999999E-4</v>
      </c>
      <c r="R132" s="202">
        <f t="shared" si="2"/>
        <v>9.1577499999999992E-2</v>
      </c>
      <c r="S132" s="202">
        <v>0</v>
      </c>
      <c r="T132" s="203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204" t="s">
        <v>166</v>
      </c>
      <c r="AT132" s="204" t="s">
        <v>162</v>
      </c>
      <c r="AU132" s="204" t="s">
        <v>86</v>
      </c>
      <c r="AY132" s="14" t="s">
        <v>160</v>
      </c>
      <c r="BE132" s="205">
        <f t="shared" si="4"/>
        <v>0</v>
      </c>
      <c r="BF132" s="205">
        <f t="shared" si="5"/>
        <v>504.98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86</v>
      </c>
      <c r="BK132" s="205">
        <f t="shared" si="9"/>
        <v>504.98</v>
      </c>
      <c r="BL132" s="14" t="s">
        <v>166</v>
      </c>
      <c r="BM132" s="204" t="s">
        <v>174</v>
      </c>
    </row>
    <row r="133" spans="1:65" s="2" customFormat="1" ht="21.75" customHeight="1">
      <c r="A133" s="28"/>
      <c r="B133" s="29"/>
      <c r="C133" s="193" t="s">
        <v>166</v>
      </c>
      <c r="D133" s="193" t="s">
        <v>162</v>
      </c>
      <c r="E133" s="194" t="s">
        <v>175</v>
      </c>
      <c r="F133" s="195" t="s">
        <v>176</v>
      </c>
      <c r="G133" s="196" t="s">
        <v>165</v>
      </c>
      <c r="H133" s="197">
        <v>130.82499999999999</v>
      </c>
      <c r="I133" s="198">
        <v>1.25</v>
      </c>
      <c r="J133" s="198">
        <f t="shared" si="0"/>
        <v>163.53</v>
      </c>
      <c r="K133" s="199"/>
      <c r="L133" s="33"/>
      <c r="M133" s="200" t="s">
        <v>1</v>
      </c>
      <c r="N133" s="201" t="s">
        <v>40</v>
      </c>
      <c r="O133" s="202">
        <v>0.09</v>
      </c>
      <c r="P133" s="202">
        <f t="shared" si="1"/>
        <v>11.774249999999999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204" t="s">
        <v>166</v>
      </c>
      <c r="AT133" s="204" t="s">
        <v>162</v>
      </c>
      <c r="AU133" s="204" t="s">
        <v>86</v>
      </c>
      <c r="AY133" s="14" t="s">
        <v>160</v>
      </c>
      <c r="BE133" s="205">
        <f t="shared" si="4"/>
        <v>0</v>
      </c>
      <c r="BF133" s="205">
        <f t="shared" si="5"/>
        <v>163.53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86</v>
      </c>
      <c r="BK133" s="205">
        <f t="shared" si="9"/>
        <v>163.53</v>
      </c>
      <c r="BL133" s="14" t="s">
        <v>166</v>
      </c>
      <c r="BM133" s="204" t="s">
        <v>177</v>
      </c>
    </row>
    <row r="134" spans="1:65" s="2" customFormat="1" ht="16.5" customHeight="1">
      <c r="A134" s="28"/>
      <c r="B134" s="29"/>
      <c r="C134" s="193" t="s">
        <v>178</v>
      </c>
      <c r="D134" s="193" t="s">
        <v>162</v>
      </c>
      <c r="E134" s="194" t="s">
        <v>179</v>
      </c>
      <c r="F134" s="195" t="s">
        <v>180</v>
      </c>
      <c r="G134" s="196" t="s">
        <v>170</v>
      </c>
      <c r="H134" s="197">
        <v>210.64599999999999</v>
      </c>
      <c r="I134" s="198">
        <v>1.47</v>
      </c>
      <c r="J134" s="198">
        <f t="shared" si="0"/>
        <v>309.64999999999998</v>
      </c>
      <c r="K134" s="199"/>
      <c r="L134" s="33"/>
      <c r="M134" s="200" t="s">
        <v>1</v>
      </c>
      <c r="N134" s="201" t="s">
        <v>40</v>
      </c>
      <c r="O134" s="202">
        <v>8.1000000000000003E-2</v>
      </c>
      <c r="P134" s="202">
        <f t="shared" si="1"/>
        <v>17.062325999999999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204" t="s">
        <v>166</v>
      </c>
      <c r="AT134" s="204" t="s">
        <v>162</v>
      </c>
      <c r="AU134" s="204" t="s">
        <v>86</v>
      </c>
      <c r="AY134" s="14" t="s">
        <v>160</v>
      </c>
      <c r="BE134" s="205">
        <f t="shared" si="4"/>
        <v>0</v>
      </c>
      <c r="BF134" s="205">
        <f t="shared" si="5"/>
        <v>309.64999999999998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86</v>
      </c>
      <c r="BK134" s="205">
        <f t="shared" si="9"/>
        <v>309.64999999999998</v>
      </c>
      <c r="BL134" s="14" t="s">
        <v>166</v>
      </c>
      <c r="BM134" s="204" t="s">
        <v>181</v>
      </c>
    </row>
    <row r="135" spans="1:65" s="2" customFormat="1" ht="24.2" customHeight="1">
      <c r="A135" s="28"/>
      <c r="B135" s="29"/>
      <c r="C135" s="193" t="s">
        <v>182</v>
      </c>
      <c r="D135" s="193" t="s">
        <v>162</v>
      </c>
      <c r="E135" s="194" t="s">
        <v>183</v>
      </c>
      <c r="F135" s="195" t="s">
        <v>184</v>
      </c>
      <c r="G135" s="196" t="s">
        <v>170</v>
      </c>
      <c r="H135" s="197">
        <v>210.64599999999999</v>
      </c>
      <c r="I135" s="198">
        <v>10.62</v>
      </c>
      <c r="J135" s="198">
        <f t="shared" si="0"/>
        <v>2237.06</v>
      </c>
      <c r="K135" s="199"/>
      <c r="L135" s="33"/>
      <c r="M135" s="200" t="s">
        <v>1</v>
      </c>
      <c r="N135" s="201" t="s">
        <v>40</v>
      </c>
      <c r="O135" s="202">
        <v>0.84199999999999997</v>
      </c>
      <c r="P135" s="202">
        <f t="shared" si="1"/>
        <v>177.36393199999998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204" t="s">
        <v>166</v>
      </c>
      <c r="AT135" s="204" t="s">
        <v>162</v>
      </c>
      <c r="AU135" s="204" t="s">
        <v>86</v>
      </c>
      <c r="AY135" s="14" t="s">
        <v>160</v>
      </c>
      <c r="BE135" s="205">
        <f t="shared" si="4"/>
        <v>0</v>
      </c>
      <c r="BF135" s="205">
        <f t="shared" si="5"/>
        <v>2237.06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86</v>
      </c>
      <c r="BK135" s="205">
        <f t="shared" si="9"/>
        <v>2237.06</v>
      </c>
      <c r="BL135" s="14" t="s">
        <v>166</v>
      </c>
      <c r="BM135" s="204" t="s">
        <v>185</v>
      </c>
    </row>
    <row r="136" spans="1:65" s="2" customFormat="1" ht="33" customHeight="1">
      <c r="A136" s="28"/>
      <c r="B136" s="29"/>
      <c r="C136" s="193" t="s">
        <v>186</v>
      </c>
      <c r="D136" s="193" t="s">
        <v>162</v>
      </c>
      <c r="E136" s="194" t="s">
        <v>187</v>
      </c>
      <c r="F136" s="195" t="s">
        <v>188</v>
      </c>
      <c r="G136" s="196" t="s">
        <v>170</v>
      </c>
      <c r="H136" s="197">
        <v>210.64599999999999</v>
      </c>
      <c r="I136" s="198">
        <v>1</v>
      </c>
      <c r="J136" s="198">
        <f t="shared" si="0"/>
        <v>210.65</v>
      </c>
      <c r="K136" s="199"/>
      <c r="L136" s="33"/>
      <c r="M136" s="200" t="s">
        <v>1</v>
      </c>
      <c r="N136" s="201" t="s">
        <v>40</v>
      </c>
      <c r="O136" s="202">
        <v>3.1E-2</v>
      </c>
      <c r="P136" s="202">
        <f t="shared" si="1"/>
        <v>6.5300259999999994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204" t="s">
        <v>166</v>
      </c>
      <c r="AT136" s="204" t="s">
        <v>162</v>
      </c>
      <c r="AU136" s="204" t="s">
        <v>86</v>
      </c>
      <c r="AY136" s="14" t="s">
        <v>160</v>
      </c>
      <c r="BE136" s="205">
        <f t="shared" si="4"/>
        <v>0</v>
      </c>
      <c r="BF136" s="205">
        <f t="shared" si="5"/>
        <v>210.65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86</v>
      </c>
      <c r="BK136" s="205">
        <f t="shared" si="9"/>
        <v>210.65</v>
      </c>
      <c r="BL136" s="14" t="s">
        <v>166</v>
      </c>
      <c r="BM136" s="204" t="s">
        <v>189</v>
      </c>
    </row>
    <row r="137" spans="1:65" s="12" customFormat="1" ht="22.9" customHeight="1">
      <c r="B137" s="178"/>
      <c r="C137" s="179"/>
      <c r="D137" s="180" t="s">
        <v>73</v>
      </c>
      <c r="E137" s="191" t="s">
        <v>190</v>
      </c>
      <c r="F137" s="191" t="s">
        <v>191</v>
      </c>
      <c r="G137" s="179"/>
      <c r="H137" s="179"/>
      <c r="I137" s="179"/>
      <c r="J137" s="192">
        <f>BK137</f>
        <v>23364.430000000004</v>
      </c>
      <c r="K137" s="179"/>
      <c r="L137" s="183"/>
      <c r="M137" s="184"/>
      <c r="N137" s="185"/>
      <c r="O137" s="185"/>
      <c r="P137" s="186">
        <f>SUM(P138:P163)</f>
        <v>806.42138106000004</v>
      </c>
      <c r="Q137" s="185"/>
      <c r="R137" s="186">
        <f>SUM(R138:R163)</f>
        <v>0.484041</v>
      </c>
      <c r="S137" s="185"/>
      <c r="T137" s="187">
        <f>SUM(T138:T163)</f>
        <v>176.333552</v>
      </c>
      <c r="AR137" s="188" t="s">
        <v>81</v>
      </c>
      <c r="AT137" s="189" t="s">
        <v>73</v>
      </c>
      <c r="AU137" s="189" t="s">
        <v>81</v>
      </c>
      <c r="AY137" s="188" t="s">
        <v>160</v>
      </c>
      <c r="BK137" s="190">
        <f>SUM(BK138:BK163)</f>
        <v>23364.430000000004</v>
      </c>
    </row>
    <row r="138" spans="1:65" s="2" customFormat="1" ht="24.2" customHeight="1">
      <c r="A138" s="28"/>
      <c r="B138" s="29"/>
      <c r="C138" s="193" t="s">
        <v>192</v>
      </c>
      <c r="D138" s="193" t="s">
        <v>162</v>
      </c>
      <c r="E138" s="194" t="s">
        <v>193</v>
      </c>
      <c r="F138" s="195" t="s">
        <v>194</v>
      </c>
      <c r="G138" s="196" t="s">
        <v>165</v>
      </c>
      <c r="H138" s="197">
        <v>151.30000000000001</v>
      </c>
      <c r="I138" s="198">
        <v>3.2</v>
      </c>
      <c r="J138" s="198">
        <f t="shared" ref="J138:J163" si="10">ROUND(I138*H138,2)</f>
        <v>484.16</v>
      </c>
      <c r="K138" s="199"/>
      <c r="L138" s="33"/>
      <c r="M138" s="200" t="s">
        <v>1</v>
      </c>
      <c r="N138" s="201" t="s">
        <v>40</v>
      </c>
      <c r="O138" s="202">
        <v>9.9000000000000005E-2</v>
      </c>
      <c r="P138" s="202">
        <f t="shared" ref="P138:P163" si="11">O138*H138</f>
        <v>14.978700000000002</v>
      </c>
      <c r="Q138" s="202">
        <v>1.5299999999999999E-3</v>
      </c>
      <c r="R138" s="202">
        <f t="shared" ref="R138:R163" si="12">Q138*H138</f>
        <v>0.231489</v>
      </c>
      <c r="S138" s="202">
        <v>0</v>
      </c>
      <c r="T138" s="203">
        <f t="shared" ref="T138:T163" si="13"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166</v>
      </c>
      <c r="AT138" s="204" t="s">
        <v>162</v>
      </c>
      <c r="AU138" s="204" t="s">
        <v>86</v>
      </c>
      <c r="AY138" s="14" t="s">
        <v>160</v>
      </c>
      <c r="BE138" s="205">
        <f t="shared" ref="BE138:BE163" si="14">IF(N138="základná",J138,0)</f>
        <v>0</v>
      </c>
      <c r="BF138" s="205">
        <f t="shared" ref="BF138:BF163" si="15">IF(N138="znížená",J138,0)</f>
        <v>484.16</v>
      </c>
      <c r="BG138" s="205">
        <f t="shared" ref="BG138:BG163" si="16">IF(N138="zákl. prenesená",J138,0)</f>
        <v>0</v>
      </c>
      <c r="BH138" s="205">
        <f t="shared" ref="BH138:BH163" si="17">IF(N138="zníž. prenesená",J138,0)</f>
        <v>0</v>
      </c>
      <c r="BI138" s="205">
        <f t="shared" ref="BI138:BI163" si="18">IF(N138="nulová",J138,0)</f>
        <v>0</v>
      </c>
      <c r="BJ138" s="14" t="s">
        <v>86</v>
      </c>
      <c r="BK138" s="205">
        <f t="shared" ref="BK138:BK163" si="19">ROUND(I138*H138,2)</f>
        <v>484.16</v>
      </c>
      <c r="BL138" s="14" t="s">
        <v>166</v>
      </c>
      <c r="BM138" s="204" t="s">
        <v>195</v>
      </c>
    </row>
    <row r="139" spans="1:65" s="2" customFormat="1" ht="33" customHeight="1">
      <c r="A139" s="28"/>
      <c r="B139" s="29"/>
      <c r="C139" s="193" t="s">
        <v>190</v>
      </c>
      <c r="D139" s="193" t="s">
        <v>162</v>
      </c>
      <c r="E139" s="194" t="s">
        <v>196</v>
      </c>
      <c r="F139" s="195" t="s">
        <v>197</v>
      </c>
      <c r="G139" s="196" t="s">
        <v>170</v>
      </c>
      <c r="H139" s="197">
        <v>5.9779999999999998</v>
      </c>
      <c r="I139" s="198">
        <v>226.28</v>
      </c>
      <c r="J139" s="198">
        <f t="shared" si="10"/>
        <v>1352.7</v>
      </c>
      <c r="K139" s="199"/>
      <c r="L139" s="33"/>
      <c r="M139" s="200" t="s">
        <v>1</v>
      </c>
      <c r="N139" s="201" t="s">
        <v>40</v>
      </c>
      <c r="O139" s="202">
        <v>12.606</v>
      </c>
      <c r="P139" s="202">
        <f t="shared" si="11"/>
        <v>75.358667999999994</v>
      </c>
      <c r="Q139" s="202">
        <v>0</v>
      </c>
      <c r="R139" s="202">
        <f t="shared" si="12"/>
        <v>0</v>
      </c>
      <c r="S139" s="202">
        <v>2.4</v>
      </c>
      <c r="T139" s="203">
        <f t="shared" si="13"/>
        <v>14.347199999999999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166</v>
      </c>
      <c r="AT139" s="204" t="s">
        <v>162</v>
      </c>
      <c r="AU139" s="204" t="s">
        <v>86</v>
      </c>
      <c r="AY139" s="14" t="s">
        <v>160</v>
      </c>
      <c r="BE139" s="205">
        <f t="shared" si="14"/>
        <v>0</v>
      </c>
      <c r="BF139" s="205">
        <f t="shared" si="15"/>
        <v>1352.7</v>
      </c>
      <c r="BG139" s="205">
        <f t="shared" si="16"/>
        <v>0</v>
      </c>
      <c r="BH139" s="205">
        <f t="shared" si="17"/>
        <v>0</v>
      </c>
      <c r="BI139" s="205">
        <f t="shared" si="18"/>
        <v>0</v>
      </c>
      <c r="BJ139" s="14" t="s">
        <v>86</v>
      </c>
      <c r="BK139" s="205">
        <f t="shared" si="19"/>
        <v>1352.7</v>
      </c>
      <c r="BL139" s="14" t="s">
        <v>166</v>
      </c>
      <c r="BM139" s="204" t="s">
        <v>198</v>
      </c>
    </row>
    <row r="140" spans="1:65" s="2" customFormat="1" ht="37.9" customHeight="1">
      <c r="A140" s="28"/>
      <c r="B140" s="29"/>
      <c r="C140" s="193" t="s">
        <v>199</v>
      </c>
      <c r="D140" s="193" t="s">
        <v>162</v>
      </c>
      <c r="E140" s="194" t="s">
        <v>200</v>
      </c>
      <c r="F140" s="195" t="s">
        <v>201</v>
      </c>
      <c r="G140" s="196" t="s">
        <v>170</v>
      </c>
      <c r="H140" s="197">
        <v>27.75</v>
      </c>
      <c r="I140" s="198">
        <v>31.3</v>
      </c>
      <c r="J140" s="198">
        <f t="shared" si="10"/>
        <v>868.58</v>
      </c>
      <c r="K140" s="199"/>
      <c r="L140" s="33"/>
      <c r="M140" s="200" t="s">
        <v>1</v>
      </c>
      <c r="N140" s="201" t="s">
        <v>40</v>
      </c>
      <c r="O140" s="202">
        <v>1.744</v>
      </c>
      <c r="P140" s="202">
        <f t="shared" si="11"/>
        <v>48.396000000000001</v>
      </c>
      <c r="Q140" s="202">
        <v>0</v>
      </c>
      <c r="R140" s="202">
        <f t="shared" si="12"/>
        <v>0</v>
      </c>
      <c r="S140" s="202">
        <v>2.3849999999999998</v>
      </c>
      <c r="T140" s="203">
        <f t="shared" si="13"/>
        <v>66.183749999999989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166</v>
      </c>
      <c r="AT140" s="204" t="s">
        <v>162</v>
      </c>
      <c r="AU140" s="204" t="s">
        <v>86</v>
      </c>
      <c r="AY140" s="14" t="s">
        <v>160</v>
      </c>
      <c r="BE140" s="205">
        <f t="shared" si="14"/>
        <v>0</v>
      </c>
      <c r="BF140" s="205">
        <f t="shared" si="15"/>
        <v>868.58</v>
      </c>
      <c r="BG140" s="205">
        <f t="shared" si="16"/>
        <v>0</v>
      </c>
      <c r="BH140" s="205">
        <f t="shared" si="17"/>
        <v>0</v>
      </c>
      <c r="BI140" s="205">
        <f t="shared" si="18"/>
        <v>0</v>
      </c>
      <c r="BJ140" s="14" t="s">
        <v>86</v>
      </c>
      <c r="BK140" s="205">
        <f t="shared" si="19"/>
        <v>868.58</v>
      </c>
      <c r="BL140" s="14" t="s">
        <v>166</v>
      </c>
      <c r="BM140" s="204" t="s">
        <v>202</v>
      </c>
    </row>
    <row r="141" spans="1:65" s="2" customFormat="1" ht="24.2" customHeight="1">
      <c r="A141" s="28"/>
      <c r="B141" s="29"/>
      <c r="C141" s="193" t="s">
        <v>203</v>
      </c>
      <c r="D141" s="193" t="s">
        <v>162</v>
      </c>
      <c r="E141" s="194" t="s">
        <v>204</v>
      </c>
      <c r="F141" s="195" t="s">
        <v>205</v>
      </c>
      <c r="G141" s="196" t="s">
        <v>170</v>
      </c>
      <c r="H141" s="197">
        <v>0.123</v>
      </c>
      <c r="I141" s="198">
        <v>144.77000000000001</v>
      </c>
      <c r="J141" s="198">
        <f t="shared" si="10"/>
        <v>17.809999999999999</v>
      </c>
      <c r="K141" s="199"/>
      <c r="L141" s="33"/>
      <c r="M141" s="200" t="s">
        <v>1</v>
      </c>
      <c r="N141" s="201" t="s">
        <v>40</v>
      </c>
      <c r="O141" s="202">
        <v>8.0559999999999992</v>
      </c>
      <c r="P141" s="202">
        <f t="shared" si="11"/>
        <v>0.99088799999999988</v>
      </c>
      <c r="Q141" s="202">
        <v>0</v>
      </c>
      <c r="R141" s="202">
        <f t="shared" si="12"/>
        <v>0</v>
      </c>
      <c r="S141" s="202">
        <v>0</v>
      </c>
      <c r="T141" s="203">
        <f t="shared" si="1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166</v>
      </c>
      <c r="AT141" s="204" t="s">
        <v>162</v>
      </c>
      <c r="AU141" s="204" t="s">
        <v>86</v>
      </c>
      <c r="AY141" s="14" t="s">
        <v>160</v>
      </c>
      <c r="BE141" s="205">
        <f t="shared" si="14"/>
        <v>0</v>
      </c>
      <c r="BF141" s="205">
        <f t="shared" si="15"/>
        <v>17.809999999999999</v>
      </c>
      <c r="BG141" s="205">
        <f t="shared" si="16"/>
        <v>0</v>
      </c>
      <c r="BH141" s="205">
        <f t="shared" si="17"/>
        <v>0</v>
      </c>
      <c r="BI141" s="205">
        <f t="shared" si="18"/>
        <v>0</v>
      </c>
      <c r="BJ141" s="14" t="s">
        <v>86</v>
      </c>
      <c r="BK141" s="205">
        <f t="shared" si="19"/>
        <v>17.809999999999999</v>
      </c>
      <c r="BL141" s="14" t="s">
        <v>166</v>
      </c>
      <c r="BM141" s="204" t="s">
        <v>206</v>
      </c>
    </row>
    <row r="142" spans="1:65" s="2" customFormat="1" ht="37.9" customHeight="1">
      <c r="A142" s="28"/>
      <c r="B142" s="29"/>
      <c r="C142" s="193" t="s">
        <v>207</v>
      </c>
      <c r="D142" s="193" t="s">
        <v>162</v>
      </c>
      <c r="E142" s="194" t="s">
        <v>208</v>
      </c>
      <c r="F142" s="195" t="s">
        <v>209</v>
      </c>
      <c r="G142" s="196" t="s">
        <v>165</v>
      </c>
      <c r="H142" s="197">
        <v>59.777999999999999</v>
      </c>
      <c r="I142" s="198">
        <v>3.96</v>
      </c>
      <c r="J142" s="198">
        <f t="shared" si="10"/>
        <v>236.72</v>
      </c>
      <c r="K142" s="199"/>
      <c r="L142" s="33"/>
      <c r="M142" s="200" t="s">
        <v>1</v>
      </c>
      <c r="N142" s="201" t="s">
        <v>40</v>
      </c>
      <c r="O142" s="202">
        <v>0.29099999999999998</v>
      </c>
      <c r="P142" s="202">
        <f t="shared" si="11"/>
        <v>17.395398</v>
      </c>
      <c r="Q142" s="202">
        <v>0</v>
      </c>
      <c r="R142" s="202">
        <f t="shared" si="12"/>
        <v>0</v>
      </c>
      <c r="S142" s="202">
        <v>6.5000000000000002E-2</v>
      </c>
      <c r="T142" s="203">
        <f t="shared" si="13"/>
        <v>3.88557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166</v>
      </c>
      <c r="AT142" s="204" t="s">
        <v>162</v>
      </c>
      <c r="AU142" s="204" t="s">
        <v>86</v>
      </c>
      <c r="AY142" s="14" t="s">
        <v>160</v>
      </c>
      <c r="BE142" s="205">
        <f t="shared" si="14"/>
        <v>0</v>
      </c>
      <c r="BF142" s="205">
        <f t="shared" si="15"/>
        <v>236.72</v>
      </c>
      <c r="BG142" s="205">
        <f t="shared" si="16"/>
        <v>0</v>
      </c>
      <c r="BH142" s="205">
        <f t="shared" si="17"/>
        <v>0</v>
      </c>
      <c r="BI142" s="205">
        <f t="shared" si="18"/>
        <v>0</v>
      </c>
      <c r="BJ142" s="14" t="s">
        <v>86</v>
      </c>
      <c r="BK142" s="205">
        <f t="shared" si="19"/>
        <v>236.72</v>
      </c>
      <c r="BL142" s="14" t="s">
        <v>166</v>
      </c>
      <c r="BM142" s="204" t="s">
        <v>210</v>
      </c>
    </row>
    <row r="143" spans="1:65" s="2" customFormat="1" ht="24.2" customHeight="1">
      <c r="A143" s="28"/>
      <c r="B143" s="29"/>
      <c r="C143" s="193" t="s">
        <v>211</v>
      </c>
      <c r="D143" s="193" t="s">
        <v>162</v>
      </c>
      <c r="E143" s="194" t="s">
        <v>212</v>
      </c>
      <c r="F143" s="195" t="s">
        <v>213</v>
      </c>
      <c r="G143" s="196" t="s">
        <v>170</v>
      </c>
      <c r="H143" s="197">
        <v>6.3090000000000002</v>
      </c>
      <c r="I143" s="198">
        <v>12.65</v>
      </c>
      <c r="J143" s="198">
        <f t="shared" si="10"/>
        <v>79.81</v>
      </c>
      <c r="K143" s="199"/>
      <c r="L143" s="33"/>
      <c r="M143" s="200" t="s">
        <v>1</v>
      </c>
      <c r="N143" s="201" t="s">
        <v>40</v>
      </c>
      <c r="O143" s="202">
        <v>1.0409999999999999</v>
      </c>
      <c r="P143" s="202">
        <f t="shared" si="11"/>
        <v>6.5676689999999995</v>
      </c>
      <c r="Q143" s="202">
        <v>0</v>
      </c>
      <c r="R143" s="202">
        <f t="shared" si="12"/>
        <v>0</v>
      </c>
      <c r="S143" s="202">
        <v>1.4</v>
      </c>
      <c r="T143" s="203">
        <f t="shared" si="13"/>
        <v>8.8325999999999993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166</v>
      </c>
      <c r="AT143" s="204" t="s">
        <v>162</v>
      </c>
      <c r="AU143" s="204" t="s">
        <v>86</v>
      </c>
      <c r="AY143" s="14" t="s">
        <v>160</v>
      </c>
      <c r="BE143" s="205">
        <f t="shared" si="14"/>
        <v>0</v>
      </c>
      <c r="BF143" s="205">
        <f t="shared" si="15"/>
        <v>79.81</v>
      </c>
      <c r="BG143" s="205">
        <f t="shared" si="16"/>
        <v>0</v>
      </c>
      <c r="BH143" s="205">
        <f t="shared" si="17"/>
        <v>0</v>
      </c>
      <c r="BI143" s="205">
        <f t="shared" si="18"/>
        <v>0</v>
      </c>
      <c r="BJ143" s="14" t="s">
        <v>86</v>
      </c>
      <c r="BK143" s="205">
        <f t="shared" si="19"/>
        <v>79.81</v>
      </c>
      <c r="BL143" s="14" t="s">
        <v>166</v>
      </c>
      <c r="BM143" s="204" t="s">
        <v>214</v>
      </c>
    </row>
    <row r="144" spans="1:65" s="2" customFormat="1" ht="24.2" customHeight="1">
      <c r="A144" s="28"/>
      <c r="B144" s="29"/>
      <c r="C144" s="193" t="s">
        <v>215</v>
      </c>
      <c r="D144" s="193" t="s">
        <v>162</v>
      </c>
      <c r="E144" s="194" t="s">
        <v>216</v>
      </c>
      <c r="F144" s="195" t="s">
        <v>217</v>
      </c>
      <c r="G144" s="196" t="s">
        <v>170</v>
      </c>
      <c r="H144" s="197">
        <v>35.453000000000003</v>
      </c>
      <c r="I144" s="198">
        <v>10.06</v>
      </c>
      <c r="J144" s="198">
        <f t="shared" si="10"/>
        <v>356.66</v>
      </c>
      <c r="K144" s="199"/>
      <c r="L144" s="33"/>
      <c r="M144" s="200" t="s">
        <v>1</v>
      </c>
      <c r="N144" s="201" t="s">
        <v>40</v>
      </c>
      <c r="O144" s="202">
        <v>0.82799999999999996</v>
      </c>
      <c r="P144" s="202">
        <f t="shared" si="11"/>
        <v>29.355084000000002</v>
      </c>
      <c r="Q144" s="202">
        <v>0</v>
      </c>
      <c r="R144" s="202">
        <f t="shared" si="12"/>
        <v>0</v>
      </c>
      <c r="S144" s="202">
        <v>1.4</v>
      </c>
      <c r="T144" s="203">
        <f t="shared" si="13"/>
        <v>49.6342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166</v>
      </c>
      <c r="AT144" s="204" t="s">
        <v>162</v>
      </c>
      <c r="AU144" s="204" t="s">
        <v>86</v>
      </c>
      <c r="AY144" s="14" t="s">
        <v>160</v>
      </c>
      <c r="BE144" s="205">
        <f t="shared" si="14"/>
        <v>0</v>
      </c>
      <c r="BF144" s="205">
        <f t="shared" si="15"/>
        <v>356.66</v>
      </c>
      <c r="BG144" s="205">
        <f t="shared" si="16"/>
        <v>0</v>
      </c>
      <c r="BH144" s="205">
        <f t="shared" si="17"/>
        <v>0</v>
      </c>
      <c r="BI144" s="205">
        <f t="shared" si="18"/>
        <v>0</v>
      </c>
      <c r="BJ144" s="14" t="s">
        <v>86</v>
      </c>
      <c r="BK144" s="205">
        <f t="shared" si="19"/>
        <v>356.66</v>
      </c>
      <c r="BL144" s="14" t="s">
        <v>166</v>
      </c>
      <c r="BM144" s="204" t="s">
        <v>218</v>
      </c>
    </row>
    <row r="145" spans="1:65" s="2" customFormat="1" ht="24.2" customHeight="1">
      <c r="A145" s="28"/>
      <c r="B145" s="29"/>
      <c r="C145" s="193" t="s">
        <v>219</v>
      </c>
      <c r="D145" s="193" t="s">
        <v>162</v>
      </c>
      <c r="E145" s="194" t="s">
        <v>220</v>
      </c>
      <c r="F145" s="195" t="s">
        <v>221</v>
      </c>
      <c r="G145" s="196" t="s">
        <v>222</v>
      </c>
      <c r="H145" s="197">
        <v>6</v>
      </c>
      <c r="I145" s="198">
        <v>0.44</v>
      </c>
      <c r="J145" s="198">
        <f t="shared" si="10"/>
        <v>2.64</v>
      </c>
      <c r="K145" s="199"/>
      <c r="L145" s="33"/>
      <c r="M145" s="200" t="s">
        <v>1</v>
      </c>
      <c r="N145" s="201" t="s">
        <v>40</v>
      </c>
      <c r="O145" s="202">
        <v>0.03</v>
      </c>
      <c r="P145" s="202">
        <f t="shared" si="11"/>
        <v>0.18</v>
      </c>
      <c r="Q145" s="202">
        <v>0</v>
      </c>
      <c r="R145" s="202">
        <f t="shared" si="12"/>
        <v>0</v>
      </c>
      <c r="S145" s="202">
        <v>1.2E-2</v>
      </c>
      <c r="T145" s="203">
        <f t="shared" si="13"/>
        <v>7.2000000000000008E-2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166</v>
      </c>
      <c r="AT145" s="204" t="s">
        <v>162</v>
      </c>
      <c r="AU145" s="204" t="s">
        <v>86</v>
      </c>
      <c r="AY145" s="14" t="s">
        <v>160</v>
      </c>
      <c r="BE145" s="205">
        <f t="shared" si="14"/>
        <v>0</v>
      </c>
      <c r="BF145" s="205">
        <f t="shared" si="15"/>
        <v>2.64</v>
      </c>
      <c r="BG145" s="205">
        <f t="shared" si="16"/>
        <v>0</v>
      </c>
      <c r="BH145" s="205">
        <f t="shared" si="17"/>
        <v>0</v>
      </c>
      <c r="BI145" s="205">
        <f t="shared" si="18"/>
        <v>0</v>
      </c>
      <c r="BJ145" s="14" t="s">
        <v>86</v>
      </c>
      <c r="BK145" s="205">
        <f t="shared" si="19"/>
        <v>2.64</v>
      </c>
      <c r="BL145" s="14" t="s">
        <v>166</v>
      </c>
      <c r="BM145" s="204" t="s">
        <v>223</v>
      </c>
    </row>
    <row r="146" spans="1:65" s="2" customFormat="1" ht="24.2" customHeight="1">
      <c r="A146" s="28"/>
      <c r="B146" s="29"/>
      <c r="C146" s="193" t="s">
        <v>224</v>
      </c>
      <c r="D146" s="193" t="s">
        <v>162</v>
      </c>
      <c r="E146" s="194" t="s">
        <v>225</v>
      </c>
      <c r="F146" s="195" t="s">
        <v>226</v>
      </c>
      <c r="G146" s="196" t="s">
        <v>227</v>
      </c>
      <c r="H146" s="197">
        <v>7.2</v>
      </c>
      <c r="I146" s="198">
        <v>2.71</v>
      </c>
      <c r="J146" s="198">
        <f t="shared" si="10"/>
        <v>19.510000000000002</v>
      </c>
      <c r="K146" s="199"/>
      <c r="L146" s="33"/>
      <c r="M146" s="200" t="s">
        <v>1</v>
      </c>
      <c r="N146" s="201" t="s">
        <v>40</v>
      </c>
      <c r="O146" s="202">
        <v>0.188</v>
      </c>
      <c r="P146" s="202">
        <f t="shared" si="11"/>
        <v>1.3536000000000001</v>
      </c>
      <c r="Q146" s="202">
        <v>0</v>
      </c>
      <c r="R146" s="202">
        <f t="shared" si="12"/>
        <v>0</v>
      </c>
      <c r="S146" s="202">
        <v>1.2E-2</v>
      </c>
      <c r="T146" s="203">
        <f t="shared" si="13"/>
        <v>8.6400000000000005E-2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204" t="s">
        <v>166</v>
      </c>
      <c r="AT146" s="204" t="s">
        <v>162</v>
      </c>
      <c r="AU146" s="204" t="s">
        <v>86</v>
      </c>
      <c r="AY146" s="14" t="s">
        <v>160</v>
      </c>
      <c r="BE146" s="205">
        <f t="shared" si="14"/>
        <v>0</v>
      </c>
      <c r="BF146" s="205">
        <f t="shared" si="15"/>
        <v>19.510000000000002</v>
      </c>
      <c r="BG146" s="205">
        <f t="shared" si="16"/>
        <v>0</v>
      </c>
      <c r="BH146" s="205">
        <f t="shared" si="17"/>
        <v>0</v>
      </c>
      <c r="BI146" s="205">
        <f t="shared" si="18"/>
        <v>0</v>
      </c>
      <c r="BJ146" s="14" t="s">
        <v>86</v>
      </c>
      <c r="BK146" s="205">
        <f t="shared" si="19"/>
        <v>19.510000000000002</v>
      </c>
      <c r="BL146" s="14" t="s">
        <v>166</v>
      </c>
      <c r="BM146" s="204" t="s">
        <v>228</v>
      </c>
    </row>
    <row r="147" spans="1:65" s="2" customFormat="1" ht="24.2" customHeight="1">
      <c r="A147" s="28"/>
      <c r="B147" s="29"/>
      <c r="C147" s="193" t="s">
        <v>229</v>
      </c>
      <c r="D147" s="193" t="s">
        <v>162</v>
      </c>
      <c r="E147" s="194" t="s">
        <v>230</v>
      </c>
      <c r="F147" s="195" t="s">
        <v>231</v>
      </c>
      <c r="G147" s="196" t="s">
        <v>165</v>
      </c>
      <c r="H147" s="197">
        <v>3.375</v>
      </c>
      <c r="I147" s="198">
        <v>8.08</v>
      </c>
      <c r="J147" s="198">
        <f t="shared" si="10"/>
        <v>27.27</v>
      </c>
      <c r="K147" s="199"/>
      <c r="L147" s="33"/>
      <c r="M147" s="200" t="s">
        <v>1</v>
      </c>
      <c r="N147" s="201" t="s">
        <v>40</v>
      </c>
      <c r="O147" s="202">
        <v>0.56000000000000005</v>
      </c>
      <c r="P147" s="202">
        <f t="shared" si="11"/>
        <v>1.8900000000000001</v>
      </c>
      <c r="Q147" s="202">
        <v>0</v>
      </c>
      <c r="R147" s="202">
        <f t="shared" si="12"/>
        <v>0</v>
      </c>
      <c r="S147" s="202">
        <v>6.2E-2</v>
      </c>
      <c r="T147" s="203">
        <f t="shared" si="13"/>
        <v>0.20924999999999999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166</v>
      </c>
      <c r="AT147" s="204" t="s">
        <v>162</v>
      </c>
      <c r="AU147" s="204" t="s">
        <v>86</v>
      </c>
      <c r="AY147" s="14" t="s">
        <v>160</v>
      </c>
      <c r="BE147" s="205">
        <f t="shared" si="14"/>
        <v>0</v>
      </c>
      <c r="BF147" s="205">
        <f t="shared" si="15"/>
        <v>27.27</v>
      </c>
      <c r="BG147" s="205">
        <f t="shared" si="16"/>
        <v>0</v>
      </c>
      <c r="BH147" s="205">
        <f t="shared" si="17"/>
        <v>0</v>
      </c>
      <c r="BI147" s="205">
        <f t="shared" si="18"/>
        <v>0</v>
      </c>
      <c r="BJ147" s="14" t="s">
        <v>86</v>
      </c>
      <c r="BK147" s="205">
        <f t="shared" si="19"/>
        <v>27.27</v>
      </c>
      <c r="BL147" s="14" t="s">
        <v>166</v>
      </c>
      <c r="BM147" s="204" t="s">
        <v>232</v>
      </c>
    </row>
    <row r="148" spans="1:65" s="2" customFormat="1" ht="21.75" customHeight="1">
      <c r="A148" s="28"/>
      <c r="B148" s="29"/>
      <c r="C148" s="193" t="s">
        <v>233</v>
      </c>
      <c r="D148" s="193" t="s">
        <v>162</v>
      </c>
      <c r="E148" s="194" t="s">
        <v>234</v>
      </c>
      <c r="F148" s="195" t="s">
        <v>235</v>
      </c>
      <c r="G148" s="196" t="s">
        <v>227</v>
      </c>
      <c r="H148" s="197">
        <v>15.6</v>
      </c>
      <c r="I148" s="198">
        <v>4.96</v>
      </c>
      <c r="J148" s="198">
        <f t="shared" si="10"/>
        <v>77.38</v>
      </c>
      <c r="K148" s="199"/>
      <c r="L148" s="33"/>
      <c r="M148" s="200" t="s">
        <v>1</v>
      </c>
      <c r="N148" s="201" t="s">
        <v>40</v>
      </c>
      <c r="O148" s="202">
        <v>0.34399999999999997</v>
      </c>
      <c r="P148" s="202">
        <f t="shared" si="11"/>
        <v>5.3663999999999996</v>
      </c>
      <c r="Q148" s="202">
        <v>0</v>
      </c>
      <c r="R148" s="202">
        <f t="shared" si="12"/>
        <v>0</v>
      </c>
      <c r="S148" s="202">
        <v>5.0000000000000001E-3</v>
      </c>
      <c r="T148" s="203">
        <f t="shared" si="13"/>
        <v>7.8E-2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204" t="s">
        <v>166</v>
      </c>
      <c r="AT148" s="204" t="s">
        <v>162</v>
      </c>
      <c r="AU148" s="204" t="s">
        <v>86</v>
      </c>
      <c r="AY148" s="14" t="s">
        <v>160</v>
      </c>
      <c r="BE148" s="205">
        <f t="shared" si="14"/>
        <v>0</v>
      </c>
      <c r="BF148" s="205">
        <f t="shared" si="15"/>
        <v>77.38</v>
      </c>
      <c r="BG148" s="205">
        <f t="shared" si="16"/>
        <v>0</v>
      </c>
      <c r="BH148" s="205">
        <f t="shared" si="17"/>
        <v>0</v>
      </c>
      <c r="BI148" s="205">
        <f t="shared" si="18"/>
        <v>0</v>
      </c>
      <c r="BJ148" s="14" t="s">
        <v>86</v>
      </c>
      <c r="BK148" s="205">
        <f t="shared" si="19"/>
        <v>77.38</v>
      </c>
      <c r="BL148" s="14" t="s">
        <v>166</v>
      </c>
      <c r="BM148" s="204" t="s">
        <v>236</v>
      </c>
    </row>
    <row r="149" spans="1:65" s="2" customFormat="1" ht="24.2" customHeight="1">
      <c r="A149" s="28"/>
      <c r="B149" s="29"/>
      <c r="C149" s="193" t="s">
        <v>237</v>
      </c>
      <c r="D149" s="193" t="s">
        <v>162</v>
      </c>
      <c r="E149" s="194" t="s">
        <v>238</v>
      </c>
      <c r="F149" s="195" t="s">
        <v>239</v>
      </c>
      <c r="G149" s="196" t="s">
        <v>227</v>
      </c>
      <c r="H149" s="197">
        <v>19.7</v>
      </c>
      <c r="I149" s="198">
        <v>4.96</v>
      </c>
      <c r="J149" s="198">
        <f t="shared" si="10"/>
        <v>97.71</v>
      </c>
      <c r="K149" s="199"/>
      <c r="L149" s="33"/>
      <c r="M149" s="200" t="s">
        <v>1</v>
      </c>
      <c r="N149" s="201" t="s">
        <v>40</v>
      </c>
      <c r="O149" s="202">
        <v>0.34399999999999997</v>
      </c>
      <c r="P149" s="202">
        <f t="shared" si="11"/>
        <v>6.7767999999999988</v>
      </c>
      <c r="Q149" s="202">
        <v>0</v>
      </c>
      <c r="R149" s="202">
        <f t="shared" si="12"/>
        <v>0</v>
      </c>
      <c r="S149" s="202">
        <v>5.0000000000000001E-3</v>
      </c>
      <c r="T149" s="203">
        <f t="shared" si="13"/>
        <v>9.8500000000000004E-2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166</v>
      </c>
      <c r="AT149" s="204" t="s">
        <v>162</v>
      </c>
      <c r="AU149" s="204" t="s">
        <v>86</v>
      </c>
      <c r="AY149" s="14" t="s">
        <v>160</v>
      </c>
      <c r="BE149" s="205">
        <f t="shared" si="14"/>
        <v>0</v>
      </c>
      <c r="BF149" s="205">
        <f t="shared" si="15"/>
        <v>97.71</v>
      </c>
      <c r="BG149" s="205">
        <f t="shared" si="16"/>
        <v>0</v>
      </c>
      <c r="BH149" s="205">
        <f t="shared" si="17"/>
        <v>0</v>
      </c>
      <c r="BI149" s="205">
        <f t="shared" si="18"/>
        <v>0</v>
      </c>
      <c r="BJ149" s="14" t="s">
        <v>86</v>
      </c>
      <c r="BK149" s="205">
        <f t="shared" si="19"/>
        <v>97.71</v>
      </c>
      <c r="BL149" s="14" t="s">
        <v>166</v>
      </c>
      <c r="BM149" s="204" t="s">
        <v>240</v>
      </c>
    </row>
    <row r="150" spans="1:65" s="2" customFormat="1" ht="33" customHeight="1">
      <c r="A150" s="28"/>
      <c r="B150" s="29"/>
      <c r="C150" s="193" t="s">
        <v>7</v>
      </c>
      <c r="D150" s="193" t="s">
        <v>162</v>
      </c>
      <c r="E150" s="194" t="s">
        <v>241</v>
      </c>
      <c r="F150" s="195" t="s">
        <v>242</v>
      </c>
      <c r="G150" s="196" t="s">
        <v>170</v>
      </c>
      <c r="H150" s="197">
        <v>0.22500000000000001</v>
      </c>
      <c r="I150" s="198">
        <v>87.38</v>
      </c>
      <c r="J150" s="198">
        <f t="shared" si="10"/>
        <v>19.66</v>
      </c>
      <c r="K150" s="199"/>
      <c r="L150" s="33"/>
      <c r="M150" s="200" t="s">
        <v>1</v>
      </c>
      <c r="N150" s="201" t="s">
        <v>40</v>
      </c>
      <c r="O150" s="202">
        <v>6.056</v>
      </c>
      <c r="P150" s="202">
        <f t="shared" si="11"/>
        <v>1.3626</v>
      </c>
      <c r="Q150" s="202">
        <v>0</v>
      </c>
      <c r="R150" s="202">
        <f t="shared" si="12"/>
        <v>0</v>
      </c>
      <c r="S150" s="202">
        <v>2.2999999999999998</v>
      </c>
      <c r="T150" s="203">
        <f t="shared" si="13"/>
        <v>0.51749999999999996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204" t="s">
        <v>166</v>
      </c>
      <c r="AT150" s="204" t="s">
        <v>162</v>
      </c>
      <c r="AU150" s="204" t="s">
        <v>86</v>
      </c>
      <c r="AY150" s="14" t="s">
        <v>160</v>
      </c>
      <c r="BE150" s="205">
        <f t="shared" si="14"/>
        <v>0</v>
      </c>
      <c r="BF150" s="205">
        <f t="shared" si="15"/>
        <v>19.66</v>
      </c>
      <c r="BG150" s="205">
        <f t="shared" si="16"/>
        <v>0</v>
      </c>
      <c r="BH150" s="205">
        <f t="shared" si="17"/>
        <v>0</v>
      </c>
      <c r="BI150" s="205">
        <f t="shared" si="18"/>
        <v>0</v>
      </c>
      <c r="BJ150" s="14" t="s">
        <v>86</v>
      </c>
      <c r="BK150" s="205">
        <f t="shared" si="19"/>
        <v>19.66</v>
      </c>
      <c r="BL150" s="14" t="s">
        <v>166</v>
      </c>
      <c r="BM150" s="204" t="s">
        <v>243</v>
      </c>
    </row>
    <row r="151" spans="1:65" s="2" customFormat="1" ht="33" customHeight="1">
      <c r="A151" s="28"/>
      <c r="B151" s="29"/>
      <c r="C151" s="193" t="s">
        <v>244</v>
      </c>
      <c r="D151" s="193" t="s">
        <v>162</v>
      </c>
      <c r="E151" s="194" t="s">
        <v>245</v>
      </c>
      <c r="F151" s="195" t="s">
        <v>246</v>
      </c>
      <c r="G151" s="196" t="s">
        <v>170</v>
      </c>
      <c r="H151" s="197">
        <v>9.08</v>
      </c>
      <c r="I151" s="198">
        <v>93.93</v>
      </c>
      <c r="J151" s="198">
        <f t="shared" si="10"/>
        <v>852.88</v>
      </c>
      <c r="K151" s="199"/>
      <c r="L151" s="33"/>
      <c r="M151" s="200" t="s">
        <v>1</v>
      </c>
      <c r="N151" s="201" t="s">
        <v>40</v>
      </c>
      <c r="O151" s="202">
        <v>6.51</v>
      </c>
      <c r="P151" s="202">
        <f t="shared" si="11"/>
        <v>59.110799999999998</v>
      </c>
      <c r="Q151" s="202">
        <v>0</v>
      </c>
      <c r="R151" s="202">
        <f t="shared" si="12"/>
        <v>0</v>
      </c>
      <c r="S151" s="202">
        <v>2.2999999999999998</v>
      </c>
      <c r="T151" s="203">
        <f t="shared" si="13"/>
        <v>20.883999999999997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204" t="s">
        <v>166</v>
      </c>
      <c r="AT151" s="204" t="s">
        <v>162</v>
      </c>
      <c r="AU151" s="204" t="s">
        <v>86</v>
      </c>
      <c r="AY151" s="14" t="s">
        <v>160</v>
      </c>
      <c r="BE151" s="205">
        <f t="shared" si="14"/>
        <v>0</v>
      </c>
      <c r="BF151" s="205">
        <f t="shared" si="15"/>
        <v>852.88</v>
      </c>
      <c r="BG151" s="205">
        <f t="shared" si="16"/>
        <v>0</v>
      </c>
      <c r="BH151" s="205">
        <f t="shared" si="17"/>
        <v>0</v>
      </c>
      <c r="BI151" s="205">
        <f t="shared" si="18"/>
        <v>0</v>
      </c>
      <c r="BJ151" s="14" t="s">
        <v>86</v>
      </c>
      <c r="BK151" s="205">
        <f t="shared" si="19"/>
        <v>852.88</v>
      </c>
      <c r="BL151" s="14" t="s">
        <v>166</v>
      </c>
      <c r="BM151" s="204" t="s">
        <v>247</v>
      </c>
    </row>
    <row r="152" spans="1:65" s="2" customFormat="1" ht="37.9" customHeight="1">
      <c r="A152" s="28"/>
      <c r="B152" s="29"/>
      <c r="C152" s="193" t="s">
        <v>248</v>
      </c>
      <c r="D152" s="193" t="s">
        <v>162</v>
      </c>
      <c r="E152" s="194" t="s">
        <v>249</v>
      </c>
      <c r="F152" s="195" t="s">
        <v>250</v>
      </c>
      <c r="G152" s="196" t="s">
        <v>227</v>
      </c>
      <c r="H152" s="197">
        <v>3.4</v>
      </c>
      <c r="I152" s="198">
        <v>113.56</v>
      </c>
      <c r="J152" s="198">
        <f t="shared" si="10"/>
        <v>386.1</v>
      </c>
      <c r="K152" s="199"/>
      <c r="L152" s="33"/>
      <c r="M152" s="200" t="s">
        <v>1</v>
      </c>
      <c r="N152" s="201" t="s">
        <v>40</v>
      </c>
      <c r="O152" s="202">
        <v>4.4868899999999998</v>
      </c>
      <c r="P152" s="202">
        <f t="shared" si="11"/>
        <v>15.255425999999998</v>
      </c>
      <c r="Q152" s="202">
        <v>7.4279999999999999E-2</v>
      </c>
      <c r="R152" s="202">
        <f t="shared" si="12"/>
        <v>0.252552</v>
      </c>
      <c r="S152" s="202">
        <v>0</v>
      </c>
      <c r="T152" s="203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166</v>
      </c>
      <c r="AT152" s="204" t="s">
        <v>162</v>
      </c>
      <c r="AU152" s="204" t="s">
        <v>86</v>
      </c>
      <c r="AY152" s="14" t="s">
        <v>160</v>
      </c>
      <c r="BE152" s="205">
        <f t="shared" si="14"/>
        <v>0</v>
      </c>
      <c r="BF152" s="205">
        <f t="shared" si="15"/>
        <v>386.1</v>
      </c>
      <c r="BG152" s="205">
        <f t="shared" si="16"/>
        <v>0</v>
      </c>
      <c r="BH152" s="205">
        <f t="shared" si="17"/>
        <v>0</v>
      </c>
      <c r="BI152" s="205">
        <f t="shared" si="18"/>
        <v>0</v>
      </c>
      <c r="BJ152" s="14" t="s">
        <v>86</v>
      </c>
      <c r="BK152" s="205">
        <f t="shared" si="19"/>
        <v>386.1</v>
      </c>
      <c r="BL152" s="14" t="s">
        <v>166</v>
      </c>
      <c r="BM152" s="204" t="s">
        <v>251</v>
      </c>
    </row>
    <row r="153" spans="1:65" s="2" customFormat="1" ht="33" customHeight="1">
      <c r="A153" s="28"/>
      <c r="B153" s="29"/>
      <c r="C153" s="193" t="s">
        <v>252</v>
      </c>
      <c r="D153" s="193" t="s">
        <v>162</v>
      </c>
      <c r="E153" s="194" t="s">
        <v>253</v>
      </c>
      <c r="F153" s="195" t="s">
        <v>254</v>
      </c>
      <c r="G153" s="196" t="s">
        <v>165</v>
      </c>
      <c r="H153" s="197">
        <v>228.54900000000001</v>
      </c>
      <c r="I153" s="198">
        <v>3.09</v>
      </c>
      <c r="J153" s="198">
        <f t="shared" si="10"/>
        <v>706.22</v>
      </c>
      <c r="K153" s="199"/>
      <c r="L153" s="33"/>
      <c r="M153" s="200" t="s">
        <v>1</v>
      </c>
      <c r="N153" s="201" t="s">
        <v>40</v>
      </c>
      <c r="O153" s="202">
        <v>0.254</v>
      </c>
      <c r="P153" s="202">
        <f t="shared" si="11"/>
        <v>58.051446000000006</v>
      </c>
      <c r="Q153" s="202">
        <v>0</v>
      </c>
      <c r="R153" s="202">
        <f t="shared" si="12"/>
        <v>0</v>
      </c>
      <c r="S153" s="202">
        <v>4.5999999999999999E-2</v>
      </c>
      <c r="T153" s="203">
        <f t="shared" si="13"/>
        <v>10.513254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204" t="s">
        <v>166</v>
      </c>
      <c r="AT153" s="204" t="s">
        <v>162</v>
      </c>
      <c r="AU153" s="204" t="s">
        <v>86</v>
      </c>
      <c r="AY153" s="14" t="s">
        <v>160</v>
      </c>
      <c r="BE153" s="205">
        <f t="shared" si="14"/>
        <v>0</v>
      </c>
      <c r="BF153" s="205">
        <f t="shared" si="15"/>
        <v>706.22</v>
      </c>
      <c r="BG153" s="205">
        <f t="shared" si="16"/>
        <v>0</v>
      </c>
      <c r="BH153" s="205">
        <f t="shared" si="17"/>
        <v>0</v>
      </c>
      <c r="BI153" s="205">
        <f t="shared" si="18"/>
        <v>0</v>
      </c>
      <c r="BJ153" s="14" t="s">
        <v>86</v>
      </c>
      <c r="BK153" s="205">
        <f t="shared" si="19"/>
        <v>706.22</v>
      </c>
      <c r="BL153" s="14" t="s">
        <v>166</v>
      </c>
      <c r="BM153" s="204" t="s">
        <v>255</v>
      </c>
    </row>
    <row r="154" spans="1:65" s="2" customFormat="1" ht="37.9" customHeight="1">
      <c r="A154" s="28"/>
      <c r="B154" s="29"/>
      <c r="C154" s="193" t="s">
        <v>256</v>
      </c>
      <c r="D154" s="193" t="s">
        <v>162</v>
      </c>
      <c r="E154" s="194" t="s">
        <v>257</v>
      </c>
      <c r="F154" s="195" t="s">
        <v>258</v>
      </c>
      <c r="G154" s="196" t="s">
        <v>165</v>
      </c>
      <c r="H154" s="197">
        <v>61.957999999999998</v>
      </c>
      <c r="I154" s="198">
        <v>0.71</v>
      </c>
      <c r="J154" s="198">
        <f t="shared" si="10"/>
        <v>43.99</v>
      </c>
      <c r="K154" s="199"/>
      <c r="L154" s="33"/>
      <c r="M154" s="200" t="s">
        <v>1</v>
      </c>
      <c r="N154" s="201" t="s">
        <v>40</v>
      </c>
      <c r="O154" s="202">
        <v>5.8569999999999997E-2</v>
      </c>
      <c r="P154" s="202">
        <f t="shared" si="11"/>
        <v>3.6288800599999997</v>
      </c>
      <c r="Q154" s="202">
        <v>0</v>
      </c>
      <c r="R154" s="202">
        <f t="shared" si="12"/>
        <v>0</v>
      </c>
      <c r="S154" s="202">
        <v>1.6E-2</v>
      </c>
      <c r="T154" s="203">
        <f t="shared" si="13"/>
        <v>0.99132799999999999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204" t="s">
        <v>166</v>
      </c>
      <c r="AT154" s="204" t="s">
        <v>162</v>
      </c>
      <c r="AU154" s="204" t="s">
        <v>86</v>
      </c>
      <c r="AY154" s="14" t="s">
        <v>160</v>
      </c>
      <c r="BE154" s="205">
        <f t="shared" si="14"/>
        <v>0</v>
      </c>
      <c r="BF154" s="205">
        <f t="shared" si="15"/>
        <v>43.99</v>
      </c>
      <c r="BG154" s="205">
        <f t="shared" si="16"/>
        <v>0</v>
      </c>
      <c r="BH154" s="205">
        <f t="shared" si="17"/>
        <v>0</v>
      </c>
      <c r="BI154" s="205">
        <f t="shared" si="18"/>
        <v>0</v>
      </c>
      <c r="BJ154" s="14" t="s">
        <v>86</v>
      </c>
      <c r="BK154" s="205">
        <f t="shared" si="19"/>
        <v>43.99</v>
      </c>
      <c r="BL154" s="14" t="s">
        <v>166</v>
      </c>
      <c r="BM154" s="204" t="s">
        <v>259</v>
      </c>
    </row>
    <row r="155" spans="1:65" s="2" customFormat="1" ht="24.2" customHeight="1">
      <c r="A155" s="28"/>
      <c r="B155" s="29"/>
      <c r="C155" s="193" t="s">
        <v>260</v>
      </c>
      <c r="D155" s="193" t="s">
        <v>162</v>
      </c>
      <c r="E155" s="194" t="s">
        <v>261</v>
      </c>
      <c r="F155" s="195" t="s">
        <v>262</v>
      </c>
      <c r="G155" s="196" t="s">
        <v>263</v>
      </c>
      <c r="H155" s="197">
        <v>176.874</v>
      </c>
      <c r="I155" s="198">
        <v>10.72</v>
      </c>
      <c r="J155" s="198">
        <f t="shared" si="10"/>
        <v>1896.09</v>
      </c>
      <c r="K155" s="199"/>
      <c r="L155" s="33"/>
      <c r="M155" s="200" t="s">
        <v>1</v>
      </c>
      <c r="N155" s="201" t="s">
        <v>40</v>
      </c>
      <c r="O155" s="202">
        <v>0.88200000000000001</v>
      </c>
      <c r="P155" s="202">
        <f t="shared" si="11"/>
        <v>156.00286800000001</v>
      </c>
      <c r="Q155" s="202">
        <v>0</v>
      </c>
      <c r="R155" s="202">
        <f t="shared" si="12"/>
        <v>0</v>
      </c>
      <c r="S155" s="202">
        <v>0</v>
      </c>
      <c r="T155" s="203">
        <f t="shared" si="1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204" t="s">
        <v>166</v>
      </c>
      <c r="AT155" s="204" t="s">
        <v>162</v>
      </c>
      <c r="AU155" s="204" t="s">
        <v>86</v>
      </c>
      <c r="AY155" s="14" t="s">
        <v>160</v>
      </c>
      <c r="BE155" s="205">
        <f t="shared" si="14"/>
        <v>0</v>
      </c>
      <c r="BF155" s="205">
        <f t="shared" si="15"/>
        <v>1896.09</v>
      </c>
      <c r="BG155" s="205">
        <f t="shared" si="16"/>
        <v>0</v>
      </c>
      <c r="BH155" s="205">
        <f t="shared" si="17"/>
        <v>0</v>
      </c>
      <c r="BI155" s="205">
        <f t="shared" si="18"/>
        <v>0</v>
      </c>
      <c r="BJ155" s="14" t="s">
        <v>86</v>
      </c>
      <c r="BK155" s="205">
        <f t="shared" si="19"/>
        <v>1896.09</v>
      </c>
      <c r="BL155" s="14" t="s">
        <v>166</v>
      </c>
      <c r="BM155" s="204" t="s">
        <v>264</v>
      </c>
    </row>
    <row r="156" spans="1:65" s="2" customFormat="1" ht="21.75" customHeight="1">
      <c r="A156" s="28"/>
      <c r="B156" s="29"/>
      <c r="C156" s="193" t="s">
        <v>265</v>
      </c>
      <c r="D156" s="193" t="s">
        <v>162</v>
      </c>
      <c r="E156" s="194" t="s">
        <v>266</v>
      </c>
      <c r="F156" s="195" t="s">
        <v>267</v>
      </c>
      <c r="G156" s="196" t="s">
        <v>263</v>
      </c>
      <c r="H156" s="197">
        <v>176.874</v>
      </c>
      <c r="I156" s="198">
        <v>13.88</v>
      </c>
      <c r="J156" s="198">
        <f t="shared" si="10"/>
        <v>2455.0100000000002</v>
      </c>
      <c r="K156" s="199"/>
      <c r="L156" s="33"/>
      <c r="M156" s="200" t="s">
        <v>1</v>
      </c>
      <c r="N156" s="201" t="s">
        <v>40</v>
      </c>
      <c r="O156" s="202">
        <v>0.59799999999999998</v>
      </c>
      <c r="P156" s="202">
        <f t="shared" si="11"/>
        <v>105.770652</v>
      </c>
      <c r="Q156" s="202">
        <v>0</v>
      </c>
      <c r="R156" s="202">
        <f t="shared" si="12"/>
        <v>0</v>
      </c>
      <c r="S156" s="202">
        <v>0</v>
      </c>
      <c r="T156" s="203">
        <f t="shared" si="1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166</v>
      </c>
      <c r="AT156" s="204" t="s">
        <v>162</v>
      </c>
      <c r="AU156" s="204" t="s">
        <v>86</v>
      </c>
      <c r="AY156" s="14" t="s">
        <v>160</v>
      </c>
      <c r="BE156" s="205">
        <f t="shared" si="14"/>
        <v>0</v>
      </c>
      <c r="BF156" s="205">
        <f t="shared" si="15"/>
        <v>2455.0100000000002</v>
      </c>
      <c r="BG156" s="205">
        <f t="shared" si="16"/>
        <v>0</v>
      </c>
      <c r="BH156" s="205">
        <f t="shared" si="17"/>
        <v>0</v>
      </c>
      <c r="BI156" s="205">
        <f t="shared" si="18"/>
        <v>0</v>
      </c>
      <c r="BJ156" s="14" t="s">
        <v>86</v>
      </c>
      <c r="BK156" s="205">
        <f t="shared" si="19"/>
        <v>2455.0100000000002</v>
      </c>
      <c r="BL156" s="14" t="s">
        <v>166</v>
      </c>
      <c r="BM156" s="204" t="s">
        <v>268</v>
      </c>
    </row>
    <row r="157" spans="1:65" s="2" customFormat="1" ht="24.2" customHeight="1">
      <c r="A157" s="28"/>
      <c r="B157" s="29"/>
      <c r="C157" s="193" t="s">
        <v>269</v>
      </c>
      <c r="D157" s="193" t="s">
        <v>162</v>
      </c>
      <c r="E157" s="194" t="s">
        <v>270</v>
      </c>
      <c r="F157" s="195" t="s">
        <v>271</v>
      </c>
      <c r="G157" s="196" t="s">
        <v>263</v>
      </c>
      <c r="H157" s="197">
        <v>3360.6060000000002</v>
      </c>
      <c r="I157" s="198">
        <v>0.44</v>
      </c>
      <c r="J157" s="198">
        <f t="shared" si="10"/>
        <v>1478.67</v>
      </c>
      <c r="K157" s="199"/>
      <c r="L157" s="33"/>
      <c r="M157" s="200" t="s">
        <v>1</v>
      </c>
      <c r="N157" s="201" t="s">
        <v>40</v>
      </c>
      <c r="O157" s="202">
        <v>7.0000000000000001E-3</v>
      </c>
      <c r="P157" s="202">
        <f t="shared" si="11"/>
        <v>23.524242000000001</v>
      </c>
      <c r="Q157" s="202">
        <v>0</v>
      </c>
      <c r="R157" s="202">
        <f t="shared" si="12"/>
        <v>0</v>
      </c>
      <c r="S157" s="202">
        <v>0</v>
      </c>
      <c r="T157" s="203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166</v>
      </c>
      <c r="AT157" s="204" t="s">
        <v>162</v>
      </c>
      <c r="AU157" s="204" t="s">
        <v>86</v>
      </c>
      <c r="AY157" s="14" t="s">
        <v>160</v>
      </c>
      <c r="BE157" s="205">
        <f t="shared" si="14"/>
        <v>0</v>
      </c>
      <c r="BF157" s="205">
        <f t="shared" si="15"/>
        <v>1478.67</v>
      </c>
      <c r="BG157" s="205">
        <f t="shared" si="16"/>
        <v>0</v>
      </c>
      <c r="BH157" s="205">
        <f t="shared" si="17"/>
        <v>0</v>
      </c>
      <c r="BI157" s="205">
        <f t="shared" si="18"/>
        <v>0</v>
      </c>
      <c r="BJ157" s="14" t="s">
        <v>86</v>
      </c>
      <c r="BK157" s="205">
        <f t="shared" si="19"/>
        <v>1478.67</v>
      </c>
      <c r="BL157" s="14" t="s">
        <v>166</v>
      </c>
      <c r="BM157" s="204" t="s">
        <v>272</v>
      </c>
    </row>
    <row r="158" spans="1:65" s="2" customFormat="1" ht="24.2" customHeight="1">
      <c r="A158" s="28"/>
      <c r="B158" s="29"/>
      <c r="C158" s="193" t="s">
        <v>273</v>
      </c>
      <c r="D158" s="193" t="s">
        <v>162</v>
      </c>
      <c r="E158" s="194" t="s">
        <v>274</v>
      </c>
      <c r="F158" s="195" t="s">
        <v>275</v>
      </c>
      <c r="G158" s="196" t="s">
        <v>263</v>
      </c>
      <c r="H158" s="197">
        <v>176.874</v>
      </c>
      <c r="I158" s="198">
        <v>10.81</v>
      </c>
      <c r="J158" s="198">
        <f t="shared" si="10"/>
        <v>1912.01</v>
      </c>
      <c r="K158" s="199"/>
      <c r="L158" s="33"/>
      <c r="M158" s="200" t="s">
        <v>1</v>
      </c>
      <c r="N158" s="201" t="s">
        <v>40</v>
      </c>
      <c r="O158" s="202">
        <v>0.89</v>
      </c>
      <c r="P158" s="202">
        <f t="shared" si="11"/>
        <v>157.41785999999999</v>
      </c>
      <c r="Q158" s="202">
        <v>0</v>
      </c>
      <c r="R158" s="202">
        <f t="shared" si="12"/>
        <v>0</v>
      </c>
      <c r="S158" s="202">
        <v>0</v>
      </c>
      <c r="T158" s="203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204" t="s">
        <v>166</v>
      </c>
      <c r="AT158" s="204" t="s">
        <v>162</v>
      </c>
      <c r="AU158" s="204" t="s">
        <v>86</v>
      </c>
      <c r="AY158" s="14" t="s">
        <v>160</v>
      </c>
      <c r="BE158" s="205">
        <f t="shared" si="14"/>
        <v>0</v>
      </c>
      <c r="BF158" s="205">
        <f t="shared" si="15"/>
        <v>1912.01</v>
      </c>
      <c r="BG158" s="205">
        <f t="shared" si="16"/>
        <v>0</v>
      </c>
      <c r="BH158" s="205">
        <f t="shared" si="17"/>
        <v>0</v>
      </c>
      <c r="BI158" s="205">
        <f t="shared" si="18"/>
        <v>0</v>
      </c>
      <c r="BJ158" s="14" t="s">
        <v>86</v>
      </c>
      <c r="BK158" s="205">
        <f t="shared" si="19"/>
        <v>1912.01</v>
      </c>
      <c r="BL158" s="14" t="s">
        <v>166</v>
      </c>
      <c r="BM158" s="204" t="s">
        <v>276</v>
      </c>
    </row>
    <row r="159" spans="1:65" s="2" customFormat="1" ht="24.2" customHeight="1">
      <c r="A159" s="28"/>
      <c r="B159" s="29"/>
      <c r="C159" s="193" t="s">
        <v>277</v>
      </c>
      <c r="D159" s="193" t="s">
        <v>162</v>
      </c>
      <c r="E159" s="194" t="s">
        <v>278</v>
      </c>
      <c r="F159" s="195" t="s">
        <v>279</v>
      </c>
      <c r="G159" s="196" t="s">
        <v>263</v>
      </c>
      <c r="H159" s="197">
        <v>176.874</v>
      </c>
      <c r="I159" s="198">
        <v>1.22</v>
      </c>
      <c r="J159" s="198">
        <f t="shared" si="10"/>
        <v>215.79</v>
      </c>
      <c r="K159" s="199"/>
      <c r="L159" s="33"/>
      <c r="M159" s="200" t="s">
        <v>1</v>
      </c>
      <c r="N159" s="201" t="s">
        <v>40</v>
      </c>
      <c r="O159" s="202">
        <v>0.1</v>
      </c>
      <c r="P159" s="202">
        <f t="shared" si="11"/>
        <v>17.6874</v>
      </c>
      <c r="Q159" s="202">
        <v>0</v>
      </c>
      <c r="R159" s="202">
        <f t="shared" si="12"/>
        <v>0</v>
      </c>
      <c r="S159" s="202">
        <v>0</v>
      </c>
      <c r="T159" s="203">
        <f t="shared" si="1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204" t="s">
        <v>166</v>
      </c>
      <c r="AT159" s="204" t="s">
        <v>162</v>
      </c>
      <c r="AU159" s="204" t="s">
        <v>86</v>
      </c>
      <c r="AY159" s="14" t="s">
        <v>160</v>
      </c>
      <c r="BE159" s="205">
        <f t="shared" si="14"/>
        <v>0</v>
      </c>
      <c r="BF159" s="205">
        <f t="shared" si="15"/>
        <v>215.79</v>
      </c>
      <c r="BG159" s="205">
        <f t="shared" si="16"/>
        <v>0</v>
      </c>
      <c r="BH159" s="205">
        <f t="shared" si="17"/>
        <v>0</v>
      </c>
      <c r="BI159" s="205">
        <f t="shared" si="18"/>
        <v>0</v>
      </c>
      <c r="BJ159" s="14" t="s">
        <v>86</v>
      </c>
      <c r="BK159" s="205">
        <f t="shared" si="19"/>
        <v>215.79</v>
      </c>
      <c r="BL159" s="14" t="s">
        <v>166</v>
      </c>
      <c r="BM159" s="204" t="s">
        <v>280</v>
      </c>
    </row>
    <row r="160" spans="1:65" s="2" customFormat="1" ht="24.2" customHeight="1">
      <c r="A160" s="28"/>
      <c r="B160" s="29"/>
      <c r="C160" s="193" t="s">
        <v>281</v>
      </c>
      <c r="D160" s="193" t="s">
        <v>162</v>
      </c>
      <c r="E160" s="194" t="s">
        <v>282</v>
      </c>
      <c r="F160" s="195" t="s">
        <v>283</v>
      </c>
      <c r="G160" s="196" t="s">
        <v>263</v>
      </c>
      <c r="H160" s="197">
        <v>176.33</v>
      </c>
      <c r="I160" s="198">
        <v>40</v>
      </c>
      <c r="J160" s="198">
        <f t="shared" si="10"/>
        <v>7053.2</v>
      </c>
      <c r="K160" s="199"/>
      <c r="L160" s="33"/>
      <c r="M160" s="200" t="s">
        <v>1</v>
      </c>
      <c r="N160" s="201" t="s">
        <v>40</v>
      </c>
      <c r="O160" s="202">
        <v>0</v>
      </c>
      <c r="P160" s="202">
        <f t="shared" si="11"/>
        <v>0</v>
      </c>
      <c r="Q160" s="202">
        <v>0</v>
      </c>
      <c r="R160" s="202">
        <f t="shared" si="12"/>
        <v>0</v>
      </c>
      <c r="S160" s="202">
        <v>0</v>
      </c>
      <c r="T160" s="203">
        <f t="shared" si="1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204" t="s">
        <v>166</v>
      </c>
      <c r="AT160" s="204" t="s">
        <v>162</v>
      </c>
      <c r="AU160" s="204" t="s">
        <v>86</v>
      </c>
      <c r="AY160" s="14" t="s">
        <v>160</v>
      </c>
      <c r="BE160" s="205">
        <f t="shared" si="14"/>
        <v>0</v>
      </c>
      <c r="BF160" s="205">
        <f t="shared" si="15"/>
        <v>7053.2</v>
      </c>
      <c r="BG160" s="205">
        <f t="shared" si="16"/>
        <v>0</v>
      </c>
      <c r="BH160" s="205">
        <f t="shared" si="17"/>
        <v>0</v>
      </c>
      <c r="BI160" s="205">
        <f t="shared" si="18"/>
        <v>0</v>
      </c>
      <c r="BJ160" s="14" t="s">
        <v>86</v>
      </c>
      <c r="BK160" s="205">
        <f t="shared" si="19"/>
        <v>7053.2</v>
      </c>
      <c r="BL160" s="14" t="s">
        <v>166</v>
      </c>
      <c r="BM160" s="204" t="s">
        <v>284</v>
      </c>
    </row>
    <row r="161" spans="1:65" s="2" customFormat="1" ht="24.2" customHeight="1">
      <c r="A161" s="28"/>
      <c r="B161" s="29"/>
      <c r="C161" s="193" t="s">
        <v>285</v>
      </c>
      <c r="D161" s="193" t="s">
        <v>162</v>
      </c>
      <c r="E161" s="194" t="s">
        <v>286</v>
      </c>
      <c r="F161" s="195" t="s">
        <v>287</v>
      </c>
      <c r="G161" s="196" t="s">
        <v>263</v>
      </c>
      <c r="H161" s="197">
        <v>0.36699999999999999</v>
      </c>
      <c r="I161" s="198">
        <v>65</v>
      </c>
      <c r="J161" s="198">
        <f t="shared" si="10"/>
        <v>23.86</v>
      </c>
      <c r="K161" s="199"/>
      <c r="L161" s="33"/>
      <c r="M161" s="200" t="s">
        <v>1</v>
      </c>
      <c r="N161" s="201" t="s">
        <v>40</v>
      </c>
      <c r="O161" s="202">
        <v>0</v>
      </c>
      <c r="P161" s="202">
        <f t="shared" si="11"/>
        <v>0</v>
      </c>
      <c r="Q161" s="202">
        <v>0</v>
      </c>
      <c r="R161" s="202">
        <f t="shared" si="12"/>
        <v>0</v>
      </c>
      <c r="S161" s="202">
        <v>0</v>
      </c>
      <c r="T161" s="203">
        <f t="shared" si="1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204" t="s">
        <v>166</v>
      </c>
      <c r="AT161" s="204" t="s">
        <v>162</v>
      </c>
      <c r="AU161" s="204" t="s">
        <v>86</v>
      </c>
      <c r="AY161" s="14" t="s">
        <v>160</v>
      </c>
      <c r="BE161" s="205">
        <f t="shared" si="14"/>
        <v>0</v>
      </c>
      <c r="BF161" s="205">
        <f t="shared" si="15"/>
        <v>23.86</v>
      </c>
      <c r="BG161" s="205">
        <f t="shared" si="16"/>
        <v>0</v>
      </c>
      <c r="BH161" s="205">
        <f t="shared" si="17"/>
        <v>0</v>
      </c>
      <c r="BI161" s="205">
        <f t="shared" si="18"/>
        <v>0</v>
      </c>
      <c r="BJ161" s="14" t="s">
        <v>86</v>
      </c>
      <c r="BK161" s="205">
        <f t="shared" si="19"/>
        <v>23.86</v>
      </c>
      <c r="BL161" s="14" t="s">
        <v>166</v>
      </c>
      <c r="BM161" s="204" t="s">
        <v>288</v>
      </c>
    </row>
    <row r="162" spans="1:65" s="2" customFormat="1" ht="24.2" customHeight="1">
      <c r="A162" s="28"/>
      <c r="B162" s="29"/>
      <c r="C162" s="193" t="s">
        <v>289</v>
      </c>
      <c r="D162" s="193" t="s">
        <v>162</v>
      </c>
      <c r="E162" s="194" t="s">
        <v>290</v>
      </c>
      <c r="F162" s="195" t="s">
        <v>291</v>
      </c>
      <c r="G162" s="196" t="s">
        <v>263</v>
      </c>
      <c r="H162" s="197">
        <v>0.17699999999999999</v>
      </c>
      <c r="I162" s="198">
        <v>0.01</v>
      </c>
      <c r="J162" s="198">
        <f t="shared" si="10"/>
        <v>0</v>
      </c>
      <c r="K162" s="199"/>
      <c r="L162" s="33"/>
      <c r="M162" s="200" t="s">
        <v>1</v>
      </c>
      <c r="N162" s="201" t="s">
        <v>40</v>
      </c>
      <c r="O162" s="202">
        <v>0</v>
      </c>
      <c r="P162" s="202">
        <f t="shared" si="11"/>
        <v>0</v>
      </c>
      <c r="Q162" s="202">
        <v>0</v>
      </c>
      <c r="R162" s="202">
        <f t="shared" si="12"/>
        <v>0</v>
      </c>
      <c r="S162" s="202">
        <v>0</v>
      </c>
      <c r="T162" s="203">
        <f t="shared" si="13"/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204" t="s">
        <v>166</v>
      </c>
      <c r="AT162" s="204" t="s">
        <v>162</v>
      </c>
      <c r="AU162" s="204" t="s">
        <v>86</v>
      </c>
      <c r="AY162" s="14" t="s">
        <v>160</v>
      </c>
      <c r="BE162" s="205">
        <f t="shared" si="14"/>
        <v>0</v>
      </c>
      <c r="BF162" s="205">
        <f t="shared" si="15"/>
        <v>0</v>
      </c>
      <c r="BG162" s="205">
        <f t="shared" si="16"/>
        <v>0</v>
      </c>
      <c r="BH162" s="205">
        <f t="shared" si="17"/>
        <v>0</v>
      </c>
      <c r="BI162" s="205">
        <f t="shared" si="18"/>
        <v>0</v>
      </c>
      <c r="BJ162" s="14" t="s">
        <v>86</v>
      </c>
      <c r="BK162" s="205">
        <f t="shared" si="19"/>
        <v>0</v>
      </c>
      <c r="BL162" s="14" t="s">
        <v>166</v>
      </c>
      <c r="BM162" s="204" t="s">
        <v>292</v>
      </c>
    </row>
    <row r="163" spans="1:65" s="2" customFormat="1" ht="16.5" customHeight="1">
      <c r="A163" s="28"/>
      <c r="B163" s="29"/>
      <c r="C163" s="193" t="s">
        <v>293</v>
      </c>
      <c r="D163" s="193" t="s">
        <v>162</v>
      </c>
      <c r="E163" s="194" t="s">
        <v>294</v>
      </c>
      <c r="F163" s="195" t="s">
        <v>295</v>
      </c>
      <c r="G163" s="196" t="s">
        <v>222</v>
      </c>
      <c r="H163" s="197">
        <v>6</v>
      </c>
      <c r="I163" s="198">
        <v>450</v>
      </c>
      <c r="J163" s="198">
        <f t="shared" si="10"/>
        <v>2700</v>
      </c>
      <c r="K163" s="199"/>
      <c r="L163" s="33"/>
      <c r="M163" s="206" t="s">
        <v>1</v>
      </c>
      <c r="N163" s="207" t="s">
        <v>40</v>
      </c>
      <c r="O163" s="208">
        <v>0</v>
      </c>
      <c r="P163" s="208">
        <f t="shared" si="11"/>
        <v>0</v>
      </c>
      <c r="Q163" s="208">
        <v>0</v>
      </c>
      <c r="R163" s="208">
        <f t="shared" si="12"/>
        <v>0</v>
      </c>
      <c r="S163" s="208">
        <v>0</v>
      </c>
      <c r="T163" s="209">
        <f t="shared" si="1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204" t="s">
        <v>166</v>
      </c>
      <c r="AT163" s="204" t="s">
        <v>162</v>
      </c>
      <c r="AU163" s="204" t="s">
        <v>86</v>
      </c>
      <c r="AY163" s="14" t="s">
        <v>160</v>
      </c>
      <c r="BE163" s="205">
        <f t="shared" si="14"/>
        <v>0</v>
      </c>
      <c r="BF163" s="205">
        <f t="shared" si="15"/>
        <v>2700</v>
      </c>
      <c r="BG163" s="205">
        <f t="shared" si="16"/>
        <v>0</v>
      </c>
      <c r="BH163" s="205">
        <f t="shared" si="17"/>
        <v>0</v>
      </c>
      <c r="BI163" s="205">
        <f t="shared" si="18"/>
        <v>0</v>
      </c>
      <c r="BJ163" s="14" t="s">
        <v>86</v>
      </c>
      <c r="BK163" s="205">
        <f t="shared" si="19"/>
        <v>2700</v>
      </c>
      <c r="BL163" s="14" t="s">
        <v>166</v>
      </c>
      <c r="BM163" s="204" t="s">
        <v>296</v>
      </c>
    </row>
    <row r="164" spans="1:65" s="2" customFormat="1" ht="6.95" customHeight="1">
      <c r="A164" s="28"/>
      <c r="B164" s="52"/>
      <c r="C164" s="53"/>
      <c r="D164" s="53"/>
      <c r="E164" s="53"/>
      <c r="F164" s="53"/>
      <c r="G164" s="53"/>
      <c r="H164" s="53"/>
      <c r="I164" s="53"/>
      <c r="J164" s="53"/>
      <c r="K164" s="53"/>
      <c r="L164" s="33"/>
      <c r="M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</row>
  </sheetData>
  <sheetProtection algorithmName="SHA-512" hashValue="J7Z2OuaLhSLHvLLMqiBL29H6ZY60XjLSjLQFp18MVXJPWsFJmN6ZM1CGSgJQxtdF755nXRQDVqF4up6ddh9w5g==" saltValue="8lAoFNsiUqZyNHPQ/ZntAi/iwdJLBhhC1f6nPZzMeM3y8FcwTLGgitnjKNSg5oDzVo4kgVJAn5dcoaMvtJMGkA==" spinCount="100000" sheet="1" objects="1" scenarios="1" formatColumns="0" formatRows="0" autoFilter="0"/>
  <autoFilter ref="C126:K163"/>
  <mergeCells count="14">
    <mergeCell ref="E117:H117"/>
    <mergeCell ref="E115:H115"/>
    <mergeCell ref="E119:H119"/>
    <mergeCell ref="L2:V2"/>
    <mergeCell ref="E85:H85"/>
    <mergeCell ref="E89:H89"/>
    <mergeCell ref="E87:H87"/>
    <mergeCell ref="E91:H91"/>
    <mergeCell ref="E113:H113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1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95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ht="12.75">
      <c r="B8" s="17"/>
      <c r="D8" s="117" t="s">
        <v>130</v>
      </c>
      <c r="L8" s="17"/>
    </row>
    <row r="9" spans="1:46" s="1" customFormat="1" ht="16.5" customHeight="1">
      <c r="B9" s="17"/>
      <c r="E9" s="266" t="s">
        <v>131</v>
      </c>
      <c r="F9" s="247"/>
      <c r="G9" s="247"/>
      <c r="H9" s="247"/>
      <c r="L9" s="17"/>
    </row>
    <row r="10" spans="1:46" s="1" customFormat="1" ht="12" customHeight="1">
      <c r="B10" s="17"/>
      <c r="D10" s="117" t="s">
        <v>132</v>
      </c>
      <c r="L10" s="17"/>
    </row>
    <row r="11" spans="1:46" s="2" customFormat="1" ht="16.5" customHeight="1">
      <c r="A11" s="28"/>
      <c r="B11" s="33"/>
      <c r="C11" s="28"/>
      <c r="D11" s="28"/>
      <c r="E11" s="268" t="s">
        <v>133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134</v>
      </c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6.5" customHeight="1">
      <c r="A13" s="28"/>
      <c r="B13" s="33"/>
      <c r="C13" s="28"/>
      <c r="D13" s="28"/>
      <c r="E13" s="270" t="s">
        <v>297</v>
      </c>
      <c r="F13" s="269"/>
      <c r="G13" s="269"/>
      <c r="H13" s="269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1.25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17" t="s">
        <v>15</v>
      </c>
      <c r="E15" s="28"/>
      <c r="F15" s="107" t="s">
        <v>1</v>
      </c>
      <c r="G15" s="28"/>
      <c r="H15" s="28"/>
      <c r="I15" s="117" t="s">
        <v>16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17</v>
      </c>
      <c r="E16" s="28"/>
      <c r="F16" s="107" t="s">
        <v>18</v>
      </c>
      <c r="G16" s="28"/>
      <c r="H16" s="28"/>
      <c r="I16" s="117" t="s">
        <v>19</v>
      </c>
      <c r="J16" s="119" t="str">
        <f>'Rekapitulácia stavby'!AN8</f>
        <v>14. 3. 2022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0.9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17" t="s">
        <v>21</v>
      </c>
      <c r="E18" s="28"/>
      <c r="F18" s="28"/>
      <c r="G18" s="28"/>
      <c r="H18" s="28"/>
      <c r="I18" s="117" t="s">
        <v>22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7" t="s">
        <v>23</v>
      </c>
      <c r="F19" s="28"/>
      <c r="G19" s="28"/>
      <c r="H19" s="28"/>
      <c r="I19" s="117" t="s">
        <v>24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17" t="s">
        <v>25</v>
      </c>
      <c r="E21" s="28"/>
      <c r="F21" s="28"/>
      <c r="G21" s="28"/>
      <c r="H21" s="28"/>
      <c r="I21" s="117" t="s">
        <v>22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7" t="s">
        <v>26</v>
      </c>
      <c r="F22" s="28"/>
      <c r="G22" s="28"/>
      <c r="H22" s="28"/>
      <c r="I22" s="117" t="s">
        <v>24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17" t="s">
        <v>27</v>
      </c>
      <c r="E24" s="28"/>
      <c r="F24" s="28"/>
      <c r="G24" s="28"/>
      <c r="H24" s="28"/>
      <c r="I24" s="117" t="s">
        <v>22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8" customHeight="1">
      <c r="A25" s="28"/>
      <c r="B25" s="33"/>
      <c r="C25" s="28"/>
      <c r="D25" s="28"/>
      <c r="E25" s="107" t="s">
        <v>28</v>
      </c>
      <c r="F25" s="28"/>
      <c r="G25" s="28"/>
      <c r="H25" s="28"/>
      <c r="I25" s="117" t="s">
        <v>24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12" customHeight="1">
      <c r="A27" s="28"/>
      <c r="B27" s="33"/>
      <c r="C27" s="28"/>
      <c r="D27" s="117" t="s">
        <v>30</v>
      </c>
      <c r="E27" s="28"/>
      <c r="F27" s="28"/>
      <c r="G27" s="28"/>
      <c r="H27" s="28"/>
      <c r="I27" s="117" t="s">
        <v>22</v>
      </c>
      <c r="J27" s="107" t="s">
        <v>1</v>
      </c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8" customHeight="1">
      <c r="A28" s="28"/>
      <c r="B28" s="33"/>
      <c r="C28" s="28"/>
      <c r="D28" s="28"/>
      <c r="E28" s="107" t="s">
        <v>136</v>
      </c>
      <c r="F28" s="28"/>
      <c r="G28" s="28"/>
      <c r="H28" s="28"/>
      <c r="I28" s="117" t="s">
        <v>24</v>
      </c>
      <c r="J28" s="107" t="s">
        <v>1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28"/>
      <c r="E29" s="28"/>
      <c r="F29" s="28"/>
      <c r="G29" s="28"/>
      <c r="H29" s="28"/>
      <c r="I29" s="28"/>
      <c r="J29" s="28"/>
      <c r="K29" s="28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2" customHeight="1">
      <c r="A30" s="28"/>
      <c r="B30" s="33"/>
      <c r="C30" s="28"/>
      <c r="D30" s="117" t="s">
        <v>32</v>
      </c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8" customFormat="1" ht="23.25" customHeight="1">
      <c r="A31" s="120"/>
      <c r="B31" s="121"/>
      <c r="C31" s="120"/>
      <c r="D31" s="120"/>
      <c r="E31" s="271" t="s">
        <v>137</v>
      </c>
      <c r="F31" s="271"/>
      <c r="G31" s="271"/>
      <c r="H31" s="271"/>
      <c r="I31" s="120"/>
      <c r="J31" s="120"/>
      <c r="K31" s="120"/>
      <c r="L31" s="122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28"/>
      <c r="B32" s="33"/>
      <c r="C32" s="28"/>
      <c r="D32" s="28"/>
      <c r="E32" s="28"/>
      <c r="F32" s="28"/>
      <c r="G32" s="28"/>
      <c r="H32" s="28"/>
      <c r="I32" s="28"/>
      <c r="J32" s="28"/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25.35" customHeight="1">
      <c r="A34" s="28"/>
      <c r="B34" s="33"/>
      <c r="C34" s="28"/>
      <c r="D34" s="124" t="s">
        <v>34</v>
      </c>
      <c r="E34" s="28"/>
      <c r="F34" s="28"/>
      <c r="G34" s="28"/>
      <c r="H34" s="28"/>
      <c r="I34" s="28"/>
      <c r="J34" s="125">
        <f>ROUND(J154, 2)</f>
        <v>237588.31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6.95" customHeight="1">
      <c r="A35" s="28"/>
      <c r="B35" s="33"/>
      <c r="C35" s="28"/>
      <c r="D35" s="123"/>
      <c r="E35" s="123"/>
      <c r="F35" s="123"/>
      <c r="G35" s="123"/>
      <c r="H35" s="123"/>
      <c r="I35" s="123"/>
      <c r="J35" s="123"/>
      <c r="K35" s="123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28"/>
      <c r="F36" s="126" t="s">
        <v>36</v>
      </c>
      <c r="G36" s="28"/>
      <c r="H36" s="28"/>
      <c r="I36" s="126" t="s">
        <v>35</v>
      </c>
      <c r="J36" s="126" t="s">
        <v>37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customHeight="1">
      <c r="A37" s="28"/>
      <c r="B37" s="33"/>
      <c r="C37" s="28"/>
      <c r="D37" s="118" t="s">
        <v>38</v>
      </c>
      <c r="E37" s="127" t="s">
        <v>39</v>
      </c>
      <c r="F37" s="128">
        <f>ROUND((SUM(BE154:BE418)),  2)</f>
        <v>0</v>
      </c>
      <c r="G37" s="129"/>
      <c r="H37" s="129"/>
      <c r="I37" s="130">
        <v>0.2</v>
      </c>
      <c r="J37" s="128">
        <f>ROUND(((SUM(BE154:BE418))*I37),  2)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127" t="s">
        <v>40</v>
      </c>
      <c r="F38" s="131">
        <f>ROUND((SUM(BF154:BF418)),  2)</f>
        <v>237588.31</v>
      </c>
      <c r="G38" s="28"/>
      <c r="H38" s="28"/>
      <c r="I38" s="132">
        <v>0.2</v>
      </c>
      <c r="J38" s="131">
        <f>ROUND(((SUM(BF154:BF418))*I38),  2)</f>
        <v>47517.66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17" t="s">
        <v>41</v>
      </c>
      <c r="F39" s="131">
        <f>ROUND((SUM(BG154:BG418)),  2)</f>
        <v>0</v>
      </c>
      <c r="G39" s="28"/>
      <c r="H39" s="28"/>
      <c r="I39" s="132">
        <v>0.2</v>
      </c>
      <c r="J39" s="131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hidden="1" customHeight="1">
      <c r="A40" s="28"/>
      <c r="B40" s="33"/>
      <c r="C40" s="28"/>
      <c r="D40" s="28"/>
      <c r="E40" s="117" t="s">
        <v>42</v>
      </c>
      <c r="F40" s="131">
        <f>ROUND((SUM(BH154:BH418)),  2)</f>
        <v>0</v>
      </c>
      <c r="G40" s="28"/>
      <c r="H40" s="28"/>
      <c r="I40" s="132">
        <v>0.2</v>
      </c>
      <c r="J40" s="131">
        <f>0</f>
        <v>0</v>
      </c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14.45" hidden="1" customHeight="1">
      <c r="A41" s="28"/>
      <c r="B41" s="33"/>
      <c r="C41" s="28"/>
      <c r="D41" s="28"/>
      <c r="E41" s="127" t="s">
        <v>43</v>
      </c>
      <c r="F41" s="128">
        <f>ROUND((SUM(BI154:BI418)),  2)</f>
        <v>0</v>
      </c>
      <c r="G41" s="129"/>
      <c r="H41" s="129"/>
      <c r="I41" s="130">
        <v>0</v>
      </c>
      <c r="J41" s="128">
        <f>0</f>
        <v>0</v>
      </c>
      <c r="K41" s="28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6.9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" customFormat="1" ht="25.35" customHeight="1">
      <c r="A43" s="28"/>
      <c r="B43" s="33"/>
      <c r="C43" s="133"/>
      <c r="D43" s="134" t="s">
        <v>44</v>
      </c>
      <c r="E43" s="135"/>
      <c r="F43" s="135"/>
      <c r="G43" s="136" t="s">
        <v>45</v>
      </c>
      <c r="H43" s="137" t="s">
        <v>46</v>
      </c>
      <c r="I43" s="135"/>
      <c r="J43" s="138">
        <f>SUM(J34:J41)</f>
        <v>285105.96999999997</v>
      </c>
      <c r="K43" s="139"/>
      <c r="L43" s="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</row>
    <row r="44" spans="1:31" s="2" customFormat="1" ht="14.45" customHeight="1">
      <c r="A44" s="28"/>
      <c r="B44" s="33"/>
      <c r="C44" s="28"/>
      <c r="D44" s="28"/>
      <c r="E44" s="28"/>
      <c r="F44" s="28"/>
      <c r="G44" s="28"/>
      <c r="H44" s="28"/>
      <c r="I44" s="28"/>
      <c r="J44" s="28"/>
      <c r="K44" s="28"/>
      <c r="L44" s="4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1" customFormat="1" ht="16.5" hidden="1" customHeight="1">
      <c r="B87" s="18"/>
      <c r="C87" s="19"/>
      <c r="D87" s="19"/>
      <c r="E87" s="272" t="s">
        <v>131</v>
      </c>
      <c r="F87" s="231"/>
      <c r="G87" s="231"/>
      <c r="H87" s="231"/>
      <c r="I87" s="19"/>
      <c r="J87" s="19"/>
      <c r="K87" s="19"/>
      <c r="L87" s="17"/>
    </row>
    <row r="88" spans="1:31" s="1" customFormat="1" ht="12" hidden="1" customHeight="1">
      <c r="B88" s="18"/>
      <c r="C88" s="25" t="s">
        <v>132</v>
      </c>
      <c r="D88" s="19"/>
      <c r="E88" s="19"/>
      <c r="F88" s="19"/>
      <c r="G88" s="19"/>
      <c r="H88" s="19"/>
      <c r="I88" s="19"/>
      <c r="J88" s="19"/>
      <c r="K88" s="19"/>
      <c r="L88" s="17"/>
    </row>
    <row r="89" spans="1:31" s="2" customFormat="1" ht="16.5" hidden="1" customHeight="1">
      <c r="A89" s="28"/>
      <c r="B89" s="29"/>
      <c r="C89" s="30"/>
      <c r="D89" s="30"/>
      <c r="E89" s="274" t="s">
        <v>133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12" hidden="1" customHeight="1">
      <c r="A90" s="28"/>
      <c r="B90" s="29"/>
      <c r="C90" s="25" t="s">
        <v>134</v>
      </c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6.5" hidden="1" customHeight="1">
      <c r="A91" s="28"/>
      <c r="B91" s="29"/>
      <c r="C91" s="30"/>
      <c r="D91" s="30"/>
      <c r="E91" s="227" t="str">
        <f>E13</f>
        <v>SO 01.1-2 - STAVEBNÁ ČASŤ - NAVRHOVANÝ STAV</v>
      </c>
      <c r="F91" s="275"/>
      <c r="G91" s="275"/>
      <c r="H91" s="275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2" hidden="1" customHeight="1">
      <c r="A93" s="28"/>
      <c r="B93" s="29"/>
      <c r="C93" s="25" t="s">
        <v>17</v>
      </c>
      <c r="D93" s="30"/>
      <c r="E93" s="30"/>
      <c r="F93" s="23" t="str">
        <f>F16</f>
        <v>Pukanec, p.č.:3507,1086,1818/1</v>
      </c>
      <c r="G93" s="30"/>
      <c r="H93" s="30"/>
      <c r="I93" s="25" t="s">
        <v>19</v>
      </c>
      <c r="J93" s="64" t="str">
        <f>IF(J16="","",J16)</f>
        <v>14. 3. 2022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6.95" hidden="1" customHeight="1">
      <c r="A94" s="28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40.15" hidden="1" customHeight="1">
      <c r="A95" s="28"/>
      <c r="B95" s="29"/>
      <c r="C95" s="25" t="s">
        <v>21</v>
      </c>
      <c r="D95" s="30"/>
      <c r="E95" s="30"/>
      <c r="F95" s="23" t="str">
        <f>E19</f>
        <v>JANROS s.r.o., Benkova 372/1, 949 11 Nitra</v>
      </c>
      <c r="G95" s="30"/>
      <c r="H95" s="30"/>
      <c r="I95" s="25" t="s">
        <v>27</v>
      </c>
      <c r="J95" s="26" t="str">
        <f>E25</f>
        <v>Ing.Soňa Vetterová, Opletalova 32, 946 51 Nesvady</v>
      </c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25.7" hidden="1" customHeight="1">
      <c r="A96" s="28"/>
      <c r="B96" s="29"/>
      <c r="C96" s="25" t="s">
        <v>25</v>
      </c>
      <c r="D96" s="30"/>
      <c r="E96" s="30"/>
      <c r="F96" s="23" t="str">
        <f>IF(E22="","",E22)</f>
        <v>Orientačný rozpočet, výkaz výmer</v>
      </c>
      <c r="G96" s="30"/>
      <c r="H96" s="30"/>
      <c r="I96" s="25" t="s">
        <v>30</v>
      </c>
      <c r="J96" s="26" t="str">
        <f>E28</f>
        <v xml:space="preserve">Ingrid Szegheőová, Viera Laurová, 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9.25" hidden="1" customHeight="1">
      <c r="A98" s="28"/>
      <c r="B98" s="29"/>
      <c r="C98" s="151" t="s">
        <v>139</v>
      </c>
      <c r="D98" s="152"/>
      <c r="E98" s="152"/>
      <c r="F98" s="152"/>
      <c r="G98" s="152"/>
      <c r="H98" s="152"/>
      <c r="I98" s="152"/>
      <c r="J98" s="153" t="s">
        <v>140</v>
      </c>
      <c r="K98" s="152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1:47" s="2" customFormat="1" ht="10.35" hidden="1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47" s="2" customFormat="1" ht="22.9" hidden="1" customHeight="1">
      <c r="A100" s="28"/>
      <c r="B100" s="29"/>
      <c r="C100" s="154" t="s">
        <v>141</v>
      </c>
      <c r="D100" s="30"/>
      <c r="E100" s="30"/>
      <c r="F100" s="30"/>
      <c r="G100" s="30"/>
      <c r="H100" s="30"/>
      <c r="I100" s="30"/>
      <c r="J100" s="82">
        <f>J154</f>
        <v>237588.31</v>
      </c>
      <c r="K100" s="30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U100" s="14" t="s">
        <v>142</v>
      </c>
    </row>
    <row r="101" spans="1:47" s="9" customFormat="1" ht="24.95" hidden="1" customHeight="1">
      <c r="B101" s="155"/>
      <c r="C101" s="156"/>
      <c r="D101" s="157" t="s">
        <v>143</v>
      </c>
      <c r="E101" s="158"/>
      <c r="F101" s="158"/>
      <c r="G101" s="158"/>
      <c r="H101" s="158"/>
      <c r="I101" s="158"/>
      <c r="J101" s="159">
        <f>J155</f>
        <v>132471.76</v>
      </c>
      <c r="K101" s="156"/>
      <c r="L101" s="160"/>
    </row>
    <row r="102" spans="1:47" s="10" customFormat="1" ht="19.899999999999999" hidden="1" customHeight="1">
      <c r="B102" s="161"/>
      <c r="C102" s="101"/>
      <c r="D102" s="162" t="s">
        <v>144</v>
      </c>
      <c r="E102" s="163"/>
      <c r="F102" s="163"/>
      <c r="G102" s="163"/>
      <c r="H102" s="163"/>
      <c r="I102" s="163"/>
      <c r="J102" s="164">
        <f>J156</f>
        <v>4328.8899999999994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298</v>
      </c>
      <c r="E103" s="163"/>
      <c r="F103" s="163"/>
      <c r="G103" s="163"/>
      <c r="H103" s="163"/>
      <c r="I103" s="163"/>
      <c r="J103" s="164">
        <f>J169</f>
        <v>17507.88</v>
      </c>
      <c r="K103" s="101"/>
      <c r="L103" s="165"/>
    </row>
    <row r="104" spans="1:47" s="10" customFormat="1" ht="19.899999999999999" hidden="1" customHeight="1">
      <c r="B104" s="161"/>
      <c r="C104" s="101"/>
      <c r="D104" s="162" t="s">
        <v>299</v>
      </c>
      <c r="E104" s="163"/>
      <c r="F104" s="163"/>
      <c r="G104" s="163"/>
      <c r="H104" s="163"/>
      <c r="I104" s="163"/>
      <c r="J104" s="164">
        <f>J186</f>
        <v>16707.27</v>
      </c>
      <c r="K104" s="101"/>
      <c r="L104" s="165"/>
    </row>
    <row r="105" spans="1:47" s="10" customFormat="1" ht="19.899999999999999" hidden="1" customHeight="1">
      <c r="B105" s="161"/>
      <c r="C105" s="101"/>
      <c r="D105" s="162" t="s">
        <v>300</v>
      </c>
      <c r="E105" s="163"/>
      <c r="F105" s="163"/>
      <c r="G105" s="163"/>
      <c r="H105" s="163"/>
      <c r="I105" s="163"/>
      <c r="J105" s="164">
        <f>J204</f>
        <v>35428.529999999992</v>
      </c>
      <c r="K105" s="101"/>
      <c r="L105" s="165"/>
    </row>
    <row r="106" spans="1:47" s="10" customFormat="1" ht="19.899999999999999" hidden="1" customHeight="1">
      <c r="B106" s="161"/>
      <c r="C106" s="101"/>
      <c r="D106" s="162" t="s">
        <v>301</v>
      </c>
      <c r="E106" s="163"/>
      <c r="F106" s="163"/>
      <c r="G106" s="163"/>
      <c r="H106" s="163"/>
      <c r="I106" s="163"/>
      <c r="J106" s="164">
        <f>J223</f>
        <v>143.09</v>
      </c>
      <c r="K106" s="101"/>
      <c r="L106" s="165"/>
    </row>
    <row r="107" spans="1:47" s="10" customFormat="1" ht="19.899999999999999" hidden="1" customHeight="1">
      <c r="B107" s="161"/>
      <c r="C107" s="101"/>
      <c r="D107" s="162" t="s">
        <v>302</v>
      </c>
      <c r="E107" s="163"/>
      <c r="F107" s="163"/>
      <c r="G107" s="163"/>
      <c r="H107" s="163"/>
      <c r="I107" s="163"/>
      <c r="J107" s="164">
        <f>J227</f>
        <v>10767.130000000001</v>
      </c>
      <c r="K107" s="101"/>
      <c r="L107" s="165"/>
    </row>
    <row r="108" spans="1:47" s="10" customFormat="1" ht="19.899999999999999" hidden="1" customHeight="1">
      <c r="B108" s="161"/>
      <c r="C108" s="101"/>
      <c r="D108" s="162" t="s">
        <v>303</v>
      </c>
      <c r="E108" s="163"/>
      <c r="F108" s="163"/>
      <c r="G108" s="163"/>
      <c r="H108" s="163"/>
      <c r="I108" s="163"/>
      <c r="J108" s="164">
        <f>J238</f>
        <v>6738.6399999999994</v>
      </c>
      <c r="K108" s="101"/>
      <c r="L108" s="165"/>
    </row>
    <row r="109" spans="1:47" s="10" customFormat="1" ht="19.899999999999999" hidden="1" customHeight="1">
      <c r="B109" s="161"/>
      <c r="C109" s="101"/>
      <c r="D109" s="162" t="s">
        <v>304</v>
      </c>
      <c r="E109" s="163"/>
      <c r="F109" s="163"/>
      <c r="G109" s="163"/>
      <c r="H109" s="163"/>
      <c r="I109" s="163"/>
      <c r="J109" s="164">
        <f>J246</f>
        <v>14528.269999999999</v>
      </c>
      <c r="K109" s="101"/>
      <c r="L109" s="165"/>
    </row>
    <row r="110" spans="1:47" s="10" customFormat="1" ht="19.899999999999999" hidden="1" customHeight="1">
      <c r="B110" s="161"/>
      <c r="C110" s="101"/>
      <c r="D110" s="162" t="s">
        <v>145</v>
      </c>
      <c r="E110" s="163"/>
      <c r="F110" s="163"/>
      <c r="G110" s="163"/>
      <c r="H110" s="163"/>
      <c r="I110" s="163"/>
      <c r="J110" s="164">
        <f>J254</f>
        <v>5859.16</v>
      </c>
      <c r="K110" s="101"/>
      <c r="L110" s="165"/>
    </row>
    <row r="111" spans="1:47" s="10" customFormat="1" ht="19.899999999999999" hidden="1" customHeight="1">
      <c r="B111" s="161"/>
      <c r="C111" s="101"/>
      <c r="D111" s="162" t="s">
        <v>305</v>
      </c>
      <c r="E111" s="163"/>
      <c r="F111" s="163"/>
      <c r="G111" s="163"/>
      <c r="H111" s="163"/>
      <c r="I111" s="163"/>
      <c r="J111" s="164">
        <f>J274</f>
        <v>20462.900000000001</v>
      </c>
      <c r="K111" s="101"/>
      <c r="L111" s="165"/>
    </row>
    <row r="112" spans="1:47" s="9" customFormat="1" ht="24.95" hidden="1" customHeight="1">
      <c r="B112" s="155"/>
      <c r="C112" s="156"/>
      <c r="D112" s="157" t="s">
        <v>306</v>
      </c>
      <c r="E112" s="158"/>
      <c r="F112" s="158"/>
      <c r="G112" s="158"/>
      <c r="H112" s="158"/>
      <c r="I112" s="158"/>
      <c r="J112" s="159">
        <f>J276</f>
        <v>99766.549999999988</v>
      </c>
      <c r="K112" s="156"/>
      <c r="L112" s="160"/>
    </row>
    <row r="113" spans="2:12" s="10" customFormat="1" ht="19.899999999999999" hidden="1" customHeight="1">
      <c r="B113" s="161"/>
      <c r="C113" s="101"/>
      <c r="D113" s="162" t="s">
        <v>307</v>
      </c>
      <c r="E113" s="163"/>
      <c r="F113" s="163"/>
      <c r="G113" s="163"/>
      <c r="H113" s="163"/>
      <c r="I113" s="163"/>
      <c r="J113" s="164">
        <f>J277</f>
        <v>4463.42</v>
      </c>
      <c r="K113" s="101"/>
      <c r="L113" s="165"/>
    </row>
    <row r="114" spans="2:12" s="10" customFormat="1" ht="19.899999999999999" hidden="1" customHeight="1">
      <c r="B114" s="161"/>
      <c r="C114" s="101"/>
      <c r="D114" s="162" t="s">
        <v>308</v>
      </c>
      <c r="E114" s="163"/>
      <c r="F114" s="163"/>
      <c r="G114" s="163"/>
      <c r="H114" s="163"/>
      <c r="I114" s="163"/>
      <c r="J114" s="164">
        <f>J289</f>
        <v>1040.3800000000001</v>
      </c>
      <c r="K114" s="101"/>
      <c r="L114" s="165"/>
    </row>
    <row r="115" spans="2:12" s="10" customFormat="1" ht="19.899999999999999" hidden="1" customHeight="1">
      <c r="B115" s="161"/>
      <c r="C115" s="101"/>
      <c r="D115" s="162" t="s">
        <v>309</v>
      </c>
      <c r="E115" s="163"/>
      <c r="F115" s="163"/>
      <c r="G115" s="163"/>
      <c r="H115" s="163"/>
      <c r="I115" s="163"/>
      <c r="J115" s="164">
        <f>J295</f>
        <v>23034.53</v>
      </c>
      <c r="K115" s="101"/>
      <c r="L115" s="165"/>
    </row>
    <row r="116" spans="2:12" s="10" customFormat="1" ht="19.899999999999999" hidden="1" customHeight="1">
      <c r="B116" s="161"/>
      <c r="C116" s="101"/>
      <c r="D116" s="162" t="s">
        <v>310</v>
      </c>
      <c r="E116" s="163"/>
      <c r="F116" s="163"/>
      <c r="G116" s="163"/>
      <c r="H116" s="163"/>
      <c r="I116" s="163"/>
      <c r="J116" s="164">
        <f>J309</f>
        <v>292.54999999999995</v>
      </c>
      <c r="K116" s="101"/>
      <c r="L116" s="165"/>
    </row>
    <row r="117" spans="2:12" s="10" customFormat="1" ht="19.899999999999999" hidden="1" customHeight="1">
      <c r="B117" s="161"/>
      <c r="C117" s="101"/>
      <c r="D117" s="162" t="s">
        <v>311</v>
      </c>
      <c r="E117" s="163"/>
      <c r="F117" s="163"/>
      <c r="G117" s="163"/>
      <c r="H117" s="163"/>
      <c r="I117" s="163"/>
      <c r="J117" s="164">
        <f>J316</f>
        <v>4383.93</v>
      </c>
      <c r="K117" s="101"/>
      <c r="L117" s="165"/>
    </row>
    <row r="118" spans="2:12" s="10" customFormat="1" ht="19.899999999999999" hidden="1" customHeight="1">
      <c r="B118" s="161"/>
      <c r="C118" s="101"/>
      <c r="D118" s="162" t="s">
        <v>312</v>
      </c>
      <c r="E118" s="163"/>
      <c r="F118" s="163"/>
      <c r="G118" s="163"/>
      <c r="H118" s="163"/>
      <c r="I118" s="163"/>
      <c r="J118" s="164">
        <f>J323</f>
        <v>14150.74</v>
      </c>
      <c r="K118" s="101"/>
      <c r="L118" s="165"/>
    </row>
    <row r="119" spans="2:12" s="10" customFormat="1" ht="14.85" hidden="1" customHeight="1">
      <c r="B119" s="161"/>
      <c r="C119" s="101"/>
      <c r="D119" s="162" t="s">
        <v>313</v>
      </c>
      <c r="E119" s="163"/>
      <c r="F119" s="163"/>
      <c r="G119" s="163"/>
      <c r="H119" s="163"/>
      <c r="I119" s="163"/>
      <c r="J119" s="164">
        <f>J327</f>
        <v>3200</v>
      </c>
      <c r="K119" s="101"/>
      <c r="L119" s="165"/>
    </row>
    <row r="120" spans="2:12" s="10" customFormat="1" ht="19.899999999999999" hidden="1" customHeight="1">
      <c r="B120" s="161"/>
      <c r="C120" s="101"/>
      <c r="D120" s="162" t="s">
        <v>314</v>
      </c>
      <c r="E120" s="163"/>
      <c r="F120" s="163"/>
      <c r="G120" s="163"/>
      <c r="H120" s="163"/>
      <c r="I120" s="163"/>
      <c r="J120" s="164">
        <f>J329</f>
        <v>11985.700000000003</v>
      </c>
      <c r="K120" s="101"/>
      <c r="L120" s="165"/>
    </row>
    <row r="121" spans="2:12" s="10" customFormat="1" ht="19.899999999999999" hidden="1" customHeight="1">
      <c r="B121" s="161"/>
      <c r="C121" s="101"/>
      <c r="D121" s="162" t="s">
        <v>315</v>
      </c>
      <c r="E121" s="163"/>
      <c r="F121" s="163"/>
      <c r="G121" s="163"/>
      <c r="H121" s="163"/>
      <c r="I121" s="163"/>
      <c r="J121" s="164">
        <f>J340</f>
        <v>9013.98</v>
      </c>
      <c r="K121" s="101"/>
      <c r="L121" s="165"/>
    </row>
    <row r="122" spans="2:12" s="10" customFormat="1" ht="19.899999999999999" hidden="1" customHeight="1">
      <c r="B122" s="161"/>
      <c r="C122" s="101"/>
      <c r="D122" s="162" t="s">
        <v>316</v>
      </c>
      <c r="E122" s="163"/>
      <c r="F122" s="163"/>
      <c r="G122" s="163"/>
      <c r="H122" s="163"/>
      <c r="I122" s="163"/>
      <c r="J122" s="164">
        <f>J357</f>
        <v>14685.23</v>
      </c>
      <c r="K122" s="101"/>
      <c r="L122" s="165"/>
    </row>
    <row r="123" spans="2:12" s="10" customFormat="1" ht="19.899999999999999" hidden="1" customHeight="1">
      <c r="B123" s="161"/>
      <c r="C123" s="101"/>
      <c r="D123" s="162" t="s">
        <v>317</v>
      </c>
      <c r="E123" s="163"/>
      <c r="F123" s="163"/>
      <c r="G123" s="163"/>
      <c r="H123" s="163"/>
      <c r="I123" s="163"/>
      <c r="J123" s="164">
        <f>J376</f>
        <v>290.5</v>
      </c>
      <c r="K123" s="101"/>
      <c r="L123" s="165"/>
    </row>
    <row r="124" spans="2:12" s="10" customFormat="1" ht="19.899999999999999" hidden="1" customHeight="1">
      <c r="B124" s="161"/>
      <c r="C124" s="101"/>
      <c r="D124" s="162" t="s">
        <v>318</v>
      </c>
      <c r="E124" s="163"/>
      <c r="F124" s="163"/>
      <c r="G124" s="163"/>
      <c r="H124" s="163"/>
      <c r="I124" s="163"/>
      <c r="J124" s="164">
        <f>J391</f>
        <v>8180.36</v>
      </c>
      <c r="K124" s="101"/>
      <c r="L124" s="165"/>
    </row>
    <row r="125" spans="2:12" s="10" customFormat="1" ht="19.899999999999999" hidden="1" customHeight="1">
      <c r="B125" s="161"/>
      <c r="C125" s="101"/>
      <c r="D125" s="162" t="s">
        <v>319</v>
      </c>
      <c r="E125" s="163"/>
      <c r="F125" s="163"/>
      <c r="G125" s="163"/>
      <c r="H125" s="163"/>
      <c r="I125" s="163"/>
      <c r="J125" s="164">
        <f>J396</f>
        <v>624.02</v>
      </c>
      <c r="K125" s="101"/>
      <c r="L125" s="165"/>
    </row>
    <row r="126" spans="2:12" s="10" customFormat="1" ht="19.899999999999999" hidden="1" customHeight="1">
      <c r="B126" s="161"/>
      <c r="C126" s="101"/>
      <c r="D126" s="162" t="s">
        <v>320</v>
      </c>
      <c r="E126" s="163"/>
      <c r="F126" s="163"/>
      <c r="G126" s="163"/>
      <c r="H126" s="163"/>
      <c r="I126" s="163"/>
      <c r="J126" s="164">
        <f>J399</f>
        <v>499.84</v>
      </c>
      <c r="K126" s="101"/>
      <c r="L126" s="165"/>
    </row>
    <row r="127" spans="2:12" s="10" customFormat="1" ht="19.899999999999999" hidden="1" customHeight="1">
      <c r="B127" s="161"/>
      <c r="C127" s="101"/>
      <c r="D127" s="162" t="s">
        <v>321</v>
      </c>
      <c r="E127" s="163"/>
      <c r="F127" s="163"/>
      <c r="G127" s="163"/>
      <c r="H127" s="163"/>
      <c r="I127" s="163"/>
      <c r="J127" s="164">
        <f>J402</f>
        <v>5355.28</v>
      </c>
      <c r="K127" s="101"/>
      <c r="L127" s="165"/>
    </row>
    <row r="128" spans="2:12" s="10" customFormat="1" ht="19.899999999999999" hidden="1" customHeight="1">
      <c r="B128" s="161"/>
      <c r="C128" s="101"/>
      <c r="D128" s="162" t="s">
        <v>322</v>
      </c>
      <c r="E128" s="163"/>
      <c r="F128" s="163"/>
      <c r="G128" s="163"/>
      <c r="H128" s="163"/>
      <c r="I128" s="163"/>
      <c r="J128" s="164">
        <f>J410</f>
        <v>288.36</v>
      </c>
      <c r="K128" s="101"/>
      <c r="L128" s="165"/>
    </row>
    <row r="129" spans="1:31" s="10" customFormat="1" ht="19.899999999999999" hidden="1" customHeight="1">
      <c r="B129" s="161"/>
      <c r="C129" s="101"/>
      <c r="D129" s="162" t="s">
        <v>323</v>
      </c>
      <c r="E129" s="163"/>
      <c r="F129" s="163"/>
      <c r="G129" s="163"/>
      <c r="H129" s="163"/>
      <c r="I129" s="163"/>
      <c r="J129" s="164">
        <f>J412</f>
        <v>1477.73</v>
      </c>
      <c r="K129" s="101"/>
      <c r="L129" s="165"/>
    </row>
    <row r="130" spans="1:31" s="9" customFormat="1" ht="24.95" hidden="1" customHeight="1">
      <c r="B130" s="155"/>
      <c r="C130" s="156"/>
      <c r="D130" s="157" t="s">
        <v>324</v>
      </c>
      <c r="E130" s="158"/>
      <c r="F130" s="158"/>
      <c r="G130" s="158"/>
      <c r="H130" s="158"/>
      <c r="I130" s="158"/>
      <c r="J130" s="159">
        <f>J416</f>
        <v>5350</v>
      </c>
      <c r="K130" s="156"/>
      <c r="L130" s="160"/>
    </row>
    <row r="131" spans="1:31" s="2" customFormat="1" ht="21.75" hidden="1" customHeight="1">
      <c r="A131" s="28"/>
      <c r="B131" s="29"/>
      <c r="C131" s="30"/>
      <c r="D131" s="30"/>
      <c r="E131" s="30"/>
      <c r="F131" s="30"/>
      <c r="G131" s="30"/>
      <c r="H131" s="30"/>
      <c r="I131" s="30"/>
      <c r="J131" s="30"/>
      <c r="K131" s="30"/>
      <c r="L131" s="49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</row>
    <row r="132" spans="1:31" s="2" customFormat="1" ht="6.95" hidden="1" customHeight="1">
      <c r="A132" s="28"/>
      <c r="B132" s="52"/>
      <c r="C132" s="53"/>
      <c r="D132" s="53"/>
      <c r="E132" s="53"/>
      <c r="F132" s="53"/>
      <c r="G132" s="53"/>
      <c r="H132" s="53"/>
      <c r="I132" s="53"/>
      <c r="J132" s="53"/>
      <c r="K132" s="53"/>
      <c r="L132" s="49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</row>
    <row r="133" spans="1:31" ht="11.25" hidden="1"/>
    <row r="134" spans="1:31" ht="11.25" hidden="1"/>
    <row r="135" spans="1:31" ht="11.25" hidden="1"/>
    <row r="136" spans="1:31" s="2" customFormat="1" ht="6.95" customHeight="1">
      <c r="A136" s="28"/>
      <c r="B136" s="54"/>
      <c r="C136" s="55"/>
      <c r="D136" s="55"/>
      <c r="E136" s="55"/>
      <c r="F136" s="55"/>
      <c r="G136" s="55"/>
      <c r="H136" s="55"/>
      <c r="I136" s="55"/>
      <c r="J136" s="55"/>
      <c r="K136" s="55"/>
      <c r="L136" s="49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</row>
    <row r="137" spans="1:31" s="2" customFormat="1" ht="24.95" customHeight="1">
      <c r="A137" s="28"/>
      <c r="B137" s="29"/>
      <c r="C137" s="20" t="s">
        <v>146</v>
      </c>
      <c r="D137" s="30"/>
      <c r="E137" s="30"/>
      <c r="F137" s="30"/>
      <c r="G137" s="30"/>
      <c r="H137" s="30"/>
      <c r="I137" s="30"/>
      <c r="J137" s="30"/>
      <c r="K137" s="30"/>
      <c r="L137" s="49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</row>
    <row r="138" spans="1:31" s="2" customFormat="1" ht="6.95" customHeight="1">
      <c r="A138" s="28"/>
      <c r="B138" s="29"/>
      <c r="C138" s="30"/>
      <c r="D138" s="30"/>
      <c r="E138" s="30"/>
      <c r="F138" s="30"/>
      <c r="G138" s="30"/>
      <c r="H138" s="30"/>
      <c r="I138" s="30"/>
      <c r="J138" s="30"/>
      <c r="K138" s="30"/>
      <c r="L138" s="49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</row>
    <row r="139" spans="1:31" s="2" customFormat="1" ht="12" customHeight="1">
      <c r="A139" s="28"/>
      <c r="B139" s="29"/>
      <c r="C139" s="25" t="s">
        <v>13</v>
      </c>
      <c r="D139" s="30"/>
      <c r="E139" s="30"/>
      <c r="F139" s="30"/>
      <c r="G139" s="30"/>
      <c r="H139" s="30"/>
      <c r="I139" s="30"/>
      <c r="J139" s="30"/>
      <c r="K139" s="30"/>
      <c r="L139" s="49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</row>
    <row r="140" spans="1:31" s="2" customFormat="1" ht="16.5" customHeight="1">
      <c r="A140" s="28"/>
      <c r="B140" s="29"/>
      <c r="C140" s="30"/>
      <c r="D140" s="30"/>
      <c r="E140" s="272" t="str">
        <f>E7</f>
        <v>VÍNNY DOM PUKANEC</v>
      </c>
      <c r="F140" s="273"/>
      <c r="G140" s="273"/>
      <c r="H140" s="273"/>
      <c r="I140" s="30"/>
      <c r="J140" s="30"/>
      <c r="K140" s="30"/>
      <c r="L140" s="49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</row>
    <row r="141" spans="1:31" s="1" customFormat="1" ht="12" customHeight="1">
      <c r="B141" s="18"/>
      <c r="C141" s="25" t="s">
        <v>130</v>
      </c>
      <c r="D141" s="19"/>
      <c r="E141" s="19"/>
      <c r="F141" s="19"/>
      <c r="G141" s="19"/>
      <c r="H141" s="19"/>
      <c r="I141" s="19"/>
      <c r="J141" s="19"/>
      <c r="K141" s="19"/>
      <c r="L141" s="17"/>
    </row>
    <row r="142" spans="1:31" s="1" customFormat="1" ht="16.5" customHeight="1">
      <c r="B142" s="18"/>
      <c r="C142" s="19"/>
      <c r="D142" s="19"/>
      <c r="E142" s="272" t="s">
        <v>131</v>
      </c>
      <c r="F142" s="231"/>
      <c r="G142" s="231"/>
      <c r="H142" s="231"/>
      <c r="I142" s="19"/>
      <c r="J142" s="19"/>
      <c r="K142" s="19"/>
      <c r="L142" s="17"/>
    </row>
    <row r="143" spans="1:31" s="1" customFormat="1" ht="12" customHeight="1">
      <c r="B143" s="18"/>
      <c r="C143" s="25" t="s">
        <v>132</v>
      </c>
      <c r="D143" s="19"/>
      <c r="E143" s="19"/>
      <c r="F143" s="19"/>
      <c r="G143" s="19"/>
      <c r="H143" s="19"/>
      <c r="I143" s="19"/>
      <c r="J143" s="19"/>
      <c r="K143" s="19"/>
      <c r="L143" s="17"/>
    </row>
    <row r="144" spans="1:31" s="2" customFormat="1" ht="16.5" customHeight="1">
      <c r="A144" s="28"/>
      <c r="B144" s="29"/>
      <c r="C144" s="30"/>
      <c r="D144" s="30"/>
      <c r="E144" s="274" t="s">
        <v>133</v>
      </c>
      <c r="F144" s="275"/>
      <c r="G144" s="275"/>
      <c r="H144" s="275"/>
      <c r="I144" s="30"/>
      <c r="J144" s="30"/>
      <c r="K144" s="30"/>
      <c r="L144" s="49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</row>
    <row r="145" spans="1:65" s="2" customFormat="1" ht="12" customHeight="1">
      <c r="A145" s="28"/>
      <c r="B145" s="29"/>
      <c r="C145" s="25" t="s">
        <v>134</v>
      </c>
      <c r="D145" s="30"/>
      <c r="E145" s="30"/>
      <c r="F145" s="30"/>
      <c r="G145" s="30"/>
      <c r="H145" s="30"/>
      <c r="I145" s="30"/>
      <c r="J145" s="30"/>
      <c r="K145" s="30"/>
      <c r="L145" s="49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</row>
    <row r="146" spans="1:65" s="2" customFormat="1" ht="16.5" customHeight="1">
      <c r="A146" s="28"/>
      <c r="B146" s="29"/>
      <c r="C146" s="30"/>
      <c r="D146" s="30"/>
      <c r="E146" s="227" t="str">
        <f>E13</f>
        <v>SO 01.1-2 - STAVEBNÁ ČASŤ - NAVRHOVANÝ STAV</v>
      </c>
      <c r="F146" s="275"/>
      <c r="G146" s="275"/>
      <c r="H146" s="275"/>
      <c r="I146" s="30"/>
      <c r="J146" s="30"/>
      <c r="K146" s="30"/>
      <c r="L146" s="49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</row>
    <row r="147" spans="1:65" s="2" customFormat="1" ht="6.95" customHeight="1">
      <c r="A147" s="28"/>
      <c r="B147" s="29"/>
      <c r="C147" s="30"/>
      <c r="D147" s="30"/>
      <c r="E147" s="30"/>
      <c r="F147" s="30"/>
      <c r="G147" s="30"/>
      <c r="H147" s="30"/>
      <c r="I147" s="30"/>
      <c r="J147" s="30"/>
      <c r="K147" s="30"/>
      <c r="L147" s="49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</row>
    <row r="148" spans="1:65" s="2" customFormat="1" ht="12" customHeight="1">
      <c r="A148" s="28"/>
      <c r="B148" s="29"/>
      <c r="C148" s="25" t="s">
        <v>17</v>
      </c>
      <c r="D148" s="30"/>
      <c r="E148" s="30"/>
      <c r="F148" s="23" t="str">
        <f>F16</f>
        <v>Pukanec, p.č.:3507,1086,1818/1</v>
      </c>
      <c r="G148" s="30"/>
      <c r="H148" s="30"/>
      <c r="I148" s="25" t="s">
        <v>19</v>
      </c>
      <c r="J148" s="64" t="str">
        <f>IF(J16="","",J16)</f>
        <v>14. 3. 2022</v>
      </c>
      <c r="K148" s="30"/>
      <c r="L148" s="49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</row>
    <row r="149" spans="1:65" s="2" customFormat="1" ht="6.95" customHeight="1">
      <c r="A149" s="28"/>
      <c r="B149" s="29"/>
      <c r="C149" s="30"/>
      <c r="D149" s="30"/>
      <c r="E149" s="30"/>
      <c r="F149" s="30"/>
      <c r="G149" s="30"/>
      <c r="H149" s="30"/>
      <c r="I149" s="30"/>
      <c r="J149" s="30"/>
      <c r="K149" s="30"/>
      <c r="L149" s="49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</row>
    <row r="150" spans="1:65" s="2" customFormat="1" ht="40.15" customHeight="1">
      <c r="A150" s="28"/>
      <c r="B150" s="29"/>
      <c r="C150" s="25" t="s">
        <v>21</v>
      </c>
      <c r="D150" s="30"/>
      <c r="E150" s="30"/>
      <c r="F150" s="23" t="str">
        <f>E19</f>
        <v>JANROS s.r.o., Benkova 372/1, 949 11 Nitra</v>
      </c>
      <c r="G150" s="30"/>
      <c r="H150" s="30"/>
      <c r="I150" s="25" t="s">
        <v>27</v>
      </c>
      <c r="J150" s="26" t="str">
        <f>E25</f>
        <v>Ing.Soňa Vetterová, Opletalova 32, 946 51 Nesvady</v>
      </c>
      <c r="K150" s="30"/>
      <c r="L150" s="49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</row>
    <row r="151" spans="1:65" s="2" customFormat="1" ht="25.7" customHeight="1">
      <c r="A151" s="28"/>
      <c r="B151" s="29"/>
      <c r="C151" s="25" t="s">
        <v>25</v>
      </c>
      <c r="D151" s="30"/>
      <c r="E151" s="30"/>
      <c r="F151" s="23" t="str">
        <f>IF(E22="","",E22)</f>
        <v>Orientačný rozpočet, výkaz výmer</v>
      </c>
      <c r="G151" s="30"/>
      <c r="H151" s="30"/>
      <c r="I151" s="25" t="s">
        <v>30</v>
      </c>
      <c r="J151" s="26" t="str">
        <f>E28</f>
        <v xml:space="preserve">Ingrid Szegheőová, Viera Laurová, </v>
      </c>
      <c r="K151" s="30"/>
      <c r="L151" s="49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</row>
    <row r="152" spans="1:65" s="2" customFormat="1" ht="10.35" customHeight="1">
      <c r="A152" s="28"/>
      <c r="B152" s="29"/>
      <c r="C152" s="30"/>
      <c r="D152" s="30"/>
      <c r="E152" s="30"/>
      <c r="F152" s="30"/>
      <c r="G152" s="30"/>
      <c r="H152" s="30"/>
      <c r="I152" s="30"/>
      <c r="J152" s="30"/>
      <c r="K152" s="30"/>
      <c r="L152" s="49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</row>
    <row r="153" spans="1:65" s="11" customFormat="1" ht="29.25" customHeight="1">
      <c r="A153" s="166"/>
      <c r="B153" s="167"/>
      <c r="C153" s="168" t="s">
        <v>147</v>
      </c>
      <c r="D153" s="169" t="s">
        <v>59</v>
      </c>
      <c r="E153" s="169" t="s">
        <v>55</v>
      </c>
      <c r="F153" s="169" t="s">
        <v>56</v>
      </c>
      <c r="G153" s="169" t="s">
        <v>148</v>
      </c>
      <c r="H153" s="169" t="s">
        <v>149</v>
      </c>
      <c r="I153" s="169" t="s">
        <v>150</v>
      </c>
      <c r="J153" s="170" t="s">
        <v>140</v>
      </c>
      <c r="K153" s="171" t="s">
        <v>151</v>
      </c>
      <c r="L153" s="172"/>
      <c r="M153" s="73" t="s">
        <v>1</v>
      </c>
      <c r="N153" s="74" t="s">
        <v>38</v>
      </c>
      <c r="O153" s="74" t="s">
        <v>152</v>
      </c>
      <c r="P153" s="74" t="s">
        <v>153</v>
      </c>
      <c r="Q153" s="74" t="s">
        <v>154</v>
      </c>
      <c r="R153" s="74" t="s">
        <v>155</v>
      </c>
      <c r="S153" s="74" t="s">
        <v>156</v>
      </c>
      <c r="T153" s="75" t="s">
        <v>157</v>
      </c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</row>
    <row r="154" spans="1:65" s="2" customFormat="1" ht="22.9" customHeight="1">
      <c r="A154" s="28"/>
      <c r="B154" s="29"/>
      <c r="C154" s="80" t="s">
        <v>141</v>
      </c>
      <c r="D154" s="30"/>
      <c r="E154" s="30"/>
      <c r="F154" s="30"/>
      <c r="G154" s="30"/>
      <c r="H154" s="30"/>
      <c r="I154" s="30"/>
      <c r="J154" s="173">
        <f>BK154</f>
        <v>237588.31</v>
      </c>
      <c r="K154" s="30"/>
      <c r="L154" s="33"/>
      <c r="M154" s="76"/>
      <c r="N154" s="174"/>
      <c r="O154" s="77"/>
      <c r="P154" s="175">
        <f>P155+P276+P416</f>
        <v>4780.4955239419996</v>
      </c>
      <c r="Q154" s="77"/>
      <c r="R154" s="175">
        <f>R155+R276+R416</f>
        <v>571.92185417999985</v>
      </c>
      <c r="S154" s="77"/>
      <c r="T154" s="176">
        <f>T155+T276+T416</f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T154" s="14" t="s">
        <v>73</v>
      </c>
      <c r="AU154" s="14" t="s">
        <v>142</v>
      </c>
      <c r="BK154" s="177">
        <f>BK155+BK276+BK416</f>
        <v>237588.31</v>
      </c>
    </row>
    <row r="155" spans="1:65" s="12" customFormat="1" ht="25.9" customHeight="1">
      <c r="B155" s="178"/>
      <c r="C155" s="179"/>
      <c r="D155" s="180" t="s">
        <v>73</v>
      </c>
      <c r="E155" s="181" t="s">
        <v>158</v>
      </c>
      <c r="F155" s="181" t="s">
        <v>159</v>
      </c>
      <c r="G155" s="179"/>
      <c r="H155" s="179"/>
      <c r="I155" s="179"/>
      <c r="J155" s="182">
        <f>BK155</f>
        <v>132471.76</v>
      </c>
      <c r="K155" s="179"/>
      <c r="L155" s="183"/>
      <c r="M155" s="184"/>
      <c r="N155" s="185"/>
      <c r="O155" s="185"/>
      <c r="P155" s="186">
        <f>P156+P169+P186+P204+P223+P227+P238+P246+P254+P274</f>
        <v>3512.3550051900002</v>
      </c>
      <c r="Q155" s="185"/>
      <c r="R155" s="186">
        <f>R156+R169+R186+R204+R223+R227+R238+R246+R254+R274</f>
        <v>545.74629451999988</v>
      </c>
      <c r="S155" s="185"/>
      <c r="T155" s="187">
        <f>T156+T169+T186+T204+T223+T227+T238+T246+T254+T274</f>
        <v>0</v>
      </c>
      <c r="AR155" s="188" t="s">
        <v>81</v>
      </c>
      <c r="AT155" s="189" t="s">
        <v>73</v>
      </c>
      <c r="AU155" s="189" t="s">
        <v>74</v>
      </c>
      <c r="AY155" s="188" t="s">
        <v>160</v>
      </c>
      <c r="BK155" s="190">
        <f>BK156+BK169+BK186+BK204+BK223+BK227+BK238+BK246+BK254+BK274</f>
        <v>132471.76</v>
      </c>
    </row>
    <row r="156" spans="1:65" s="12" customFormat="1" ht="22.9" customHeight="1">
      <c r="B156" s="178"/>
      <c r="C156" s="179"/>
      <c r="D156" s="180" t="s">
        <v>73</v>
      </c>
      <c r="E156" s="191" t="s">
        <v>81</v>
      </c>
      <c r="F156" s="191" t="s">
        <v>161</v>
      </c>
      <c r="G156" s="179"/>
      <c r="H156" s="179"/>
      <c r="I156" s="179"/>
      <c r="J156" s="192">
        <f>BK156</f>
        <v>4328.8899999999994</v>
      </c>
      <c r="K156" s="179"/>
      <c r="L156" s="183"/>
      <c r="M156" s="184"/>
      <c r="N156" s="185"/>
      <c r="O156" s="185"/>
      <c r="P156" s="186">
        <f>SUM(P157:P168)</f>
        <v>60.536765999999993</v>
      </c>
      <c r="Q156" s="185"/>
      <c r="R156" s="186">
        <f>SUM(R157:R168)</f>
        <v>0</v>
      </c>
      <c r="S156" s="185"/>
      <c r="T156" s="187">
        <f>SUM(T157:T168)</f>
        <v>0</v>
      </c>
      <c r="AR156" s="188" t="s">
        <v>81</v>
      </c>
      <c r="AT156" s="189" t="s">
        <v>73</v>
      </c>
      <c r="AU156" s="189" t="s">
        <v>81</v>
      </c>
      <c r="AY156" s="188" t="s">
        <v>160</v>
      </c>
      <c r="BK156" s="190">
        <f>SUM(BK157:BK168)</f>
        <v>4328.8899999999994</v>
      </c>
    </row>
    <row r="157" spans="1:65" s="2" customFormat="1" ht="21.75" customHeight="1">
      <c r="A157" s="28"/>
      <c r="B157" s="29"/>
      <c r="C157" s="193" t="s">
        <v>81</v>
      </c>
      <c r="D157" s="193" t="s">
        <v>162</v>
      </c>
      <c r="E157" s="194" t="s">
        <v>325</v>
      </c>
      <c r="F157" s="195" t="s">
        <v>326</v>
      </c>
      <c r="G157" s="196" t="s">
        <v>170</v>
      </c>
      <c r="H157" s="197">
        <v>6.09</v>
      </c>
      <c r="I157" s="198">
        <v>17.809999999999999</v>
      </c>
      <c r="J157" s="198">
        <f t="shared" ref="J157:J168" si="0">ROUND(I157*H157,2)</f>
        <v>108.46</v>
      </c>
      <c r="K157" s="199"/>
      <c r="L157" s="33"/>
      <c r="M157" s="200" t="s">
        <v>1</v>
      </c>
      <c r="N157" s="201" t="s">
        <v>40</v>
      </c>
      <c r="O157" s="202">
        <v>1.3009999999999999</v>
      </c>
      <c r="P157" s="202">
        <f t="shared" ref="P157:P168" si="1">O157*H157</f>
        <v>7.9230899999999993</v>
      </c>
      <c r="Q157" s="202">
        <v>0</v>
      </c>
      <c r="R157" s="202">
        <f t="shared" ref="R157:R168" si="2">Q157*H157</f>
        <v>0</v>
      </c>
      <c r="S157" s="202">
        <v>0</v>
      </c>
      <c r="T157" s="203">
        <f t="shared" ref="T157:T168" si="3">S157*H157</f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166</v>
      </c>
      <c r="AT157" s="204" t="s">
        <v>162</v>
      </c>
      <c r="AU157" s="204" t="s">
        <v>86</v>
      </c>
      <c r="AY157" s="14" t="s">
        <v>160</v>
      </c>
      <c r="BE157" s="205">
        <f t="shared" ref="BE157:BE168" si="4">IF(N157="základná",J157,0)</f>
        <v>0</v>
      </c>
      <c r="BF157" s="205">
        <f t="shared" ref="BF157:BF168" si="5">IF(N157="znížená",J157,0)</f>
        <v>108.46</v>
      </c>
      <c r="BG157" s="205">
        <f t="shared" ref="BG157:BG168" si="6">IF(N157="zákl. prenesená",J157,0)</f>
        <v>0</v>
      </c>
      <c r="BH157" s="205">
        <f t="shared" ref="BH157:BH168" si="7">IF(N157="zníž. prenesená",J157,0)</f>
        <v>0</v>
      </c>
      <c r="BI157" s="205">
        <f t="shared" ref="BI157:BI168" si="8">IF(N157="nulová",J157,0)</f>
        <v>0</v>
      </c>
      <c r="BJ157" s="14" t="s">
        <v>86</v>
      </c>
      <c r="BK157" s="205">
        <f t="shared" ref="BK157:BK168" si="9">ROUND(I157*H157,2)</f>
        <v>108.46</v>
      </c>
      <c r="BL157" s="14" t="s">
        <v>166</v>
      </c>
      <c r="BM157" s="204" t="s">
        <v>327</v>
      </c>
    </row>
    <row r="158" spans="1:65" s="2" customFormat="1" ht="37.9" customHeight="1">
      <c r="A158" s="28"/>
      <c r="B158" s="29"/>
      <c r="C158" s="193" t="s">
        <v>86</v>
      </c>
      <c r="D158" s="193" t="s">
        <v>162</v>
      </c>
      <c r="E158" s="194" t="s">
        <v>328</v>
      </c>
      <c r="F158" s="195" t="s">
        <v>329</v>
      </c>
      <c r="G158" s="196" t="s">
        <v>170</v>
      </c>
      <c r="H158" s="197">
        <v>1.827</v>
      </c>
      <c r="I158" s="198">
        <v>9.43</v>
      </c>
      <c r="J158" s="198">
        <f t="shared" si="0"/>
        <v>17.23</v>
      </c>
      <c r="K158" s="199"/>
      <c r="L158" s="33"/>
      <c r="M158" s="200" t="s">
        <v>1</v>
      </c>
      <c r="N158" s="201" t="s">
        <v>40</v>
      </c>
      <c r="O158" s="202">
        <v>0.61299999999999999</v>
      </c>
      <c r="P158" s="202">
        <f t="shared" si="1"/>
        <v>1.1199509999999999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204" t="s">
        <v>166</v>
      </c>
      <c r="AT158" s="204" t="s">
        <v>162</v>
      </c>
      <c r="AU158" s="204" t="s">
        <v>86</v>
      </c>
      <c r="AY158" s="14" t="s">
        <v>160</v>
      </c>
      <c r="BE158" s="205">
        <f t="shared" si="4"/>
        <v>0</v>
      </c>
      <c r="BF158" s="205">
        <f t="shared" si="5"/>
        <v>17.23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4" t="s">
        <v>86</v>
      </c>
      <c r="BK158" s="205">
        <f t="shared" si="9"/>
        <v>17.23</v>
      </c>
      <c r="BL158" s="14" t="s">
        <v>166</v>
      </c>
      <c r="BM158" s="204" t="s">
        <v>330</v>
      </c>
    </row>
    <row r="159" spans="1:65" s="2" customFormat="1" ht="24.2" customHeight="1">
      <c r="A159" s="28"/>
      <c r="B159" s="29"/>
      <c r="C159" s="193" t="s">
        <v>91</v>
      </c>
      <c r="D159" s="193" t="s">
        <v>162</v>
      </c>
      <c r="E159" s="194" t="s">
        <v>331</v>
      </c>
      <c r="F159" s="195" t="s">
        <v>332</v>
      </c>
      <c r="G159" s="196" t="s">
        <v>170</v>
      </c>
      <c r="H159" s="197">
        <v>8.282</v>
      </c>
      <c r="I159" s="198">
        <v>11.39</v>
      </c>
      <c r="J159" s="198">
        <f t="shared" si="0"/>
        <v>94.33</v>
      </c>
      <c r="K159" s="199"/>
      <c r="L159" s="33"/>
      <c r="M159" s="200" t="s">
        <v>1</v>
      </c>
      <c r="N159" s="201" t="s">
        <v>40</v>
      </c>
      <c r="O159" s="202">
        <v>0.81100000000000005</v>
      </c>
      <c r="P159" s="202">
        <f t="shared" si="1"/>
        <v>6.7167020000000006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204" t="s">
        <v>166</v>
      </c>
      <c r="AT159" s="204" t="s">
        <v>162</v>
      </c>
      <c r="AU159" s="204" t="s">
        <v>86</v>
      </c>
      <c r="AY159" s="14" t="s">
        <v>160</v>
      </c>
      <c r="BE159" s="205">
        <f t="shared" si="4"/>
        <v>0</v>
      </c>
      <c r="BF159" s="205">
        <f t="shared" si="5"/>
        <v>94.33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4" t="s">
        <v>86</v>
      </c>
      <c r="BK159" s="205">
        <f t="shared" si="9"/>
        <v>94.33</v>
      </c>
      <c r="BL159" s="14" t="s">
        <v>166</v>
      </c>
      <c r="BM159" s="204" t="s">
        <v>333</v>
      </c>
    </row>
    <row r="160" spans="1:65" s="2" customFormat="1" ht="37.9" customHeight="1">
      <c r="A160" s="28"/>
      <c r="B160" s="29"/>
      <c r="C160" s="193" t="s">
        <v>166</v>
      </c>
      <c r="D160" s="193" t="s">
        <v>162</v>
      </c>
      <c r="E160" s="194" t="s">
        <v>334</v>
      </c>
      <c r="F160" s="195" t="s">
        <v>335</v>
      </c>
      <c r="G160" s="196" t="s">
        <v>170</v>
      </c>
      <c r="H160" s="197">
        <v>2.4849999999999999</v>
      </c>
      <c r="I160" s="198">
        <v>1.1200000000000001</v>
      </c>
      <c r="J160" s="198">
        <f t="shared" si="0"/>
        <v>2.78</v>
      </c>
      <c r="K160" s="199"/>
      <c r="L160" s="33"/>
      <c r="M160" s="200" t="s">
        <v>1</v>
      </c>
      <c r="N160" s="201" t="s">
        <v>40</v>
      </c>
      <c r="O160" s="202">
        <v>0.08</v>
      </c>
      <c r="P160" s="202">
        <f t="shared" si="1"/>
        <v>0.1988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204" t="s">
        <v>166</v>
      </c>
      <c r="AT160" s="204" t="s">
        <v>162</v>
      </c>
      <c r="AU160" s="204" t="s">
        <v>86</v>
      </c>
      <c r="AY160" s="14" t="s">
        <v>160</v>
      </c>
      <c r="BE160" s="205">
        <f t="shared" si="4"/>
        <v>0</v>
      </c>
      <c r="BF160" s="205">
        <f t="shared" si="5"/>
        <v>2.78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4" t="s">
        <v>86</v>
      </c>
      <c r="BK160" s="205">
        <f t="shared" si="9"/>
        <v>2.78</v>
      </c>
      <c r="BL160" s="14" t="s">
        <v>166</v>
      </c>
      <c r="BM160" s="204" t="s">
        <v>336</v>
      </c>
    </row>
    <row r="161" spans="1:65" s="2" customFormat="1" ht="37.9" customHeight="1">
      <c r="A161" s="28"/>
      <c r="B161" s="29"/>
      <c r="C161" s="193" t="s">
        <v>178</v>
      </c>
      <c r="D161" s="193" t="s">
        <v>162</v>
      </c>
      <c r="E161" s="194" t="s">
        <v>337</v>
      </c>
      <c r="F161" s="195" t="s">
        <v>338</v>
      </c>
      <c r="G161" s="196" t="s">
        <v>170</v>
      </c>
      <c r="H161" s="197">
        <v>84.700999999999993</v>
      </c>
      <c r="I161" s="198">
        <v>3.46</v>
      </c>
      <c r="J161" s="198">
        <f t="shared" si="0"/>
        <v>293.07</v>
      </c>
      <c r="K161" s="199"/>
      <c r="L161" s="33"/>
      <c r="M161" s="200" t="s">
        <v>1</v>
      </c>
      <c r="N161" s="201" t="s">
        <v>40</v>
      </c>
      <c r="O161" s="202">
        <v>5.3999999999999999E-2</v>
      </c>
      <c r="P161" s="202">
        <f t="shared" si="1"/>
        <v>4.5738539999999999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204" t="s">
        <v>166</v>
      </c>
      <c r="AT161" s="204" t="s">
        <v>162</v>
      </c>
      <c r="AU161" s="204" t="s">
        <v>86</v>
      </c>
      <c r="AY161" s="14" t="s">
        <v>160</v>
      </c>
      <c r="BE161" s="205">
        <f t="shared" si="4"/>
        <v>0</v>
      </c>
      <c r="BF161" s="205">
        <f t="shared" si="5"/>
        <v>293.07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4" t="s">
        <v>86</v>
      </c>
      <c r="BK161" s="205">
        <f t="shared" si="9"/>
        <v>293.07</v>
      </c>
      <c r="BL161" s="14" t="s">
        <v>166</v>
      </c>
      <c r="BM161" s="204" t="s">
        <v>339</v>
      </c>
    </row>
    <row r="162" spans="1:65" s="2" customFormat="1" ht="44.25" customHeight="1">
      <c r="A162" s="28"/>
      <c r="B162" s="29"/>
      <c r="C162" s="193" t="s">
        <v>182</v>
      </c>
      <c r="D162" s="193" t="s">
        <v>162</v>
      </c>
      <c r="E162" s="194" t="s">
        <v>340</v>
      </c>
      <c r="F162" s="195" t="s">
        <v>341</v>
      </c>
      <c r="G162" s="196" t="s">
        <v>170</v>
      </c>
      <c r="H162" s="197">
        <v>1439.9169999999999</v>
      </c>
      <c r="I162" s="198">
        <v>0.33</v>
      </c>
      <c r="J162" s="198">
        <f t="shared" si="0"/>
        <v>475.17</v>
      </c>
      <c r="K162" s="199"/>
      <c r="L162" s="33"/>
      <c r="M162" s="200" t="s">
        <v>1</v>
      </c>
      <c r="N162" s="201" t="s">
        <v>40</v>
      </c>
      <c r="O162" s="202">
        <v>5.0000000000000001E-3</v>
      </c>
      <c r="P162" s="202">
        <f t="shared" si="1"/>
        <v>7.1995849999999999</v>
      </c>
      <c r="Q162" s="202">
        <v>0</v>
      </c>
      <c r="R162" s="202">
        <f t="shared" si="2"/>
        <v>0</v>
      </c>
      <c r="S162" s="202">
        <v>0</v>
      </c>
      <c r="T162" s="203">
        <f t="shared" si="3"/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204" t="s">
        <v>166</v>
      </c>
      <c r="AT162" s="204" t="s">
        <v>162</v>
      </c>
      <c r="AU162" s="204" t="s">
        <v>86</v>
      </c>
      <c r="AY162" s="14" t="s">
        <v>160</v>
      </c>
      <c r="BE162" s="205">
        <f t="shared" si="4"/>
        <v>0</v>
      </c>
      <c r="BF162" s="205">
        <f t="shared" si="5"/>
        <v>475.17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4" t="s">
        <v>86</v>
      </c>
      <c r="BK162" s="205">
        <f t="shared" si="9"/>
        <v>475.17</v>
      </c>
      <c r="BL162" s="14" t="s">
        <v>166</v>
      </c>
      <c r="BM162" s="204" t="s">
        <v>342</v>
      </c>
    </row>
    <row r="163" spans="1:65" s="2" customFormat="1" ht="24.2" customHeight="1">
      <c r="A163" s="28"/>
      <c r="B163" s="29"/>
      <c r="C163" s="193" t="s">
        <v>186</v>
      </c>
      <c r="D163" s="193" t="s">
        <v>162</v>
      </c>
      <c r="E163" s="194" t="s">
        <v>343</v>
      </c>
      <c r="F163" s="195" t="s">
        <v>344</v>
      </c>
      <c r="G163" s="196" t="s">
        <v>170</v>
      </c>
      <c r="H163" s="197">
        <v>84.700999999999993</v>
      </c>
      <c r="I163" s="198">
        <v>2.2000000000000002</v>
      </c>
      <c r="J163" s="198">
        <f t="shared" si="0"/>
        <v>186.34</v>
      </c>
      <c r="K163" s="199"/>
      <c r="L163" s="33"/>
      <c r="M163" s="200" t="s">
        <v>1</v>
      </c>
      <c r="N163" s="201" t="s">
        <v>40</v>
      </c>
      <c r="O163" s="202">
        <v>5.1999999999999998E-2</v>
      </c>
      <c r="P163" s="202">
        <f t="shared" si="1"/>
        <v>4.4044519999999991</v>
      </c>
      <c r="Q163" s="202">
        <v>0</v>
      </c>
      <c r="R163" s="202">
        <f t="shared" si="2"/>
        <v>0</v>
      </c>
      <c r="S163" s="202">
        <v>0</v>
      </c>
      <c r="T163" s="203">
        <f t="shared" si="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204" t="s">
        <v>166</v>
      </c>
      <c r="AT163" s="204" t="s">
        <v>162</v>
      </c>
      <c r="AU163" s="204" t="s">
        <v>86</v>
      </c>
      <c r="AY163" s="14" t="s">
        <v>160</v>
      </c>
      <c r="BE163" s="205">
        <f t="shared" si="4"/>
        <v>0</v>
      </c>
      <c r="BF163" s="205">
        <f t="shared" si="5"/>
        <v>186.34</v>
      </c>
      <c r="BG163" s="205">
        <f t="shared" si="6"/>
        <v>0</v>
      </c>
      <c r="BH163" s="205">
        <f t="shared" si="7"/>
        <v>0</v>
      </c>
      <c r="BI163" s="205">
        <f t="shared" si="8"/>
        <v>0</v>
      </c>
      <c r="BJ163" s="14" t="s">
        <v>86</v>
      </c>
      <c r="BK163" s="205">
        <f t="shared" si="9"/>
        <v>186.34</v>
      </c>
      <c r="BL163" s="14" t="s">
        <v>166</v>
      </c>
      <c r="BM163" s="204" t="s">
        <v>345</v>
      </c>
    </row>
    <row r="164" spans="1:65" s="2" customFormat="1" ht="21.75" customHeight="1">
      <c r="A164" s="28"/>
      <c r="B164" s="29"/>
      <c r="C164" s="193" t="s">
        <v>192</v>
      </c>
      <c r="D164" s="193" t="s">
        <v>162</v>
      </c>
      <c r="E164" s="194" t="s">
        <v>346</v>
      </c>
      <c r="F164" s="195" t="s">
        <v>347</v>
      </c>
      <c r="G164" s="196" t="s">
        <v>170</v>
      </c>
      <c r="H164" s="197">
        <v>84.700999999999993</v>
      </c>
      <c r="I164" s="198">
        <v>0.71</v>
      </c>
      <c r="J164" s="198">
        <f t="shared" si="0"/>
        <v>60.14</v>
      </c>
      <c r="K164" s="199"/>
      <c r="L164" s="33"/>
      <c r="M164" s="200" t="s">
        <v>1</v>
      </c>
      <c r="N164" s="201" t="s">
        <v>40</v>
      </c>
      <c r="O164" s="202">
        <v>8.0000000000000002E-3</v>
      </c>
      <c r="P164" s="202">
        <f t="shared" si="1"/>
        <v>0.67760799999999999</v>
      </c>
      <c r="Q164" s="202">
        <v>0</v>
      </c>
      <c r="R164" s="202">
        <f t="shared" si="2"/>
        <v>0</v>
      </c>
      <c r="S164" s="202">
        <v>0</v>
      </c>
      <c r="T164" s="203">
        <f t="shared" si="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204" t="s">
        <v>166</v>
      </c>
      <c r="AT164" s="204" t="s">
        <v>162</v>
      </c>
      <c r="AU164" s="204" t="s">
        <v>86</v>
      </c>
      <c r="AY164" s="14" t="s">
        <v>160</v>
      </c>
      <c r="BE164" s="205">
        <f t="shared" si="4"/>
        <v>0</v>
      </c>
      <c r="BF164" s="205">
        <f t="shared" si="5"/>
        <v>60.14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4" t="s">
        <v>86</v>
      </c>
      <c r="BK164" s="205">
        <f t="shared" si="9"/>
        <v>60.14</v>
      </c>
      <c r="BL164" s="14" t="s">
        <v>166</v>
      </c>
      <c r="BM164" s="204" t="s">
        <v>348</v>
      </c>
    </row>
    <row r="165" spans="1:65" s="2" customFormat="1" ht="24.2" customHeight="1">
      <c r="A165" s="28"/>
      <c r="B165" s="29"/>
      <c r="C165" s="193" t="s">
        <v>190</v>
      </c>
      <c r="D165" s="193" t="s">
        <v>162</v>
      </c>
      <c r="E165" s="194" t="s">
        <v>349</v>
      </c>
      <c r="F165" s="195" t="s">
        <v>350</v>
      </c>
      <c r="G165" s="196" t="s">
        <v>263</v>
      </c>
      <c r="H165" s="197">
        <v>135.52199999999999</v>
      </c>
      <c r="I165" s="198">
        <v>19.5</v>
      </c>
      <c r="J165" s="198">
        <f t="shared" si="0"/>
        <v>2642.68</v>
      </c>
      <c r="K165" s="199"/>
      <c r="L165" s="33"/>
      <c r="M165" s="200" t="s">
        <v>1</v>
      </c>
      <c r="N165" s="201" t="s">
        <v>40</v>
      </c>
      <c r="O165" s="202">
        <v>0</v>
      </c>
      <c r="P165" s="202">
        <f t="shared" si="1"/>
        <v>0</v>
      </c>
      <c r="Q165" s="202">
        <v>0</v>
      </c>
      <c r="R165" s="202">
        <f t="shared" si="2"/>
        <v>0</v>
      </c>
      <c r="S165" s="202">
        <v>0</v>
      </c>
      <c r="T165" s="203">
        <f t="shared" si="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204" t="s">
        <v>166</v>
      </c>
      <c r="AT165" s="204" t="s">
        <v>162</v>
      </c>
      <c r="AU165" s="204" t="s">
        <v>86</v>
      </c>
      <c r="AY165" s="14" t="s">
        <v>160</v>
      </c>
      <c r="BE165" s="205">
        <f t="shared" si="4"/>
        <v>0</v>
      </c>
      <c r="BF165" s="205">
        <f t="shared" si="5"/>
        <v>2642.68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4" t="s">
        <v>86</v>
      </c>
      <c r="BK165" s="205">
        <f t="shared" si="9"/>
        <v>2642.68</v>
      </c>
      <c r="BL165" s="14" t="s">
        <v>166</v>
      </c>
      <c r="BM165" s="204" t="s">
        <v>351</v>
      </c>
    </row>
    <row r="166" spans="1:65" s="2" customFormat="1" ht="24.2" customHeight="1">
      <c r="A166" s="28"/>
      <c r="B166" s="29"/>
      <c r="C166" s="193" t="s">
        <v>199</v>
      </c>
      <c r="D166" s="193" t="s">
        <v>162</v>
      </c>
      <c r="E166" s="194" t="s">
        <v>352</v>
      </c>
      <c r="F166" s="195" t="s">
        <v>353</v>
      </c>
      <c r="G166" s="196" t="s">
        <v>170</v>
      </c>
      <c r="H166" s="197">
        <v>102.282</v>
      </c>
      <c r="I166" s="198">
        <v>3.8</v>
      </c>
      <c r="J166" s="198">
        <f t="shared" si="0"/>
        <v>388.67</v>
      </c>
      <c r="K166" s="199"/>
      <c r="L166" s="33"/>
      <c r="M166" s="200" t="s">
        <v>1</v>
      </c>
      <c r="N166" s="201" t="s">
        <v>40</v>
      </c>
      <c r="O166" s="202">
        <v>0.24199999999999999</v>
      </c>
      <c r="P166" s="202">
        <f t="shared" si="1"/>
        <v>24.752243999999997</v>
      </c>
      <c r="Q166" s="202">
        <v>0</v>
      </c>
      <c r="R166" s="202">
        <f t="shared" si="2"/>
        <v>0</v>
      </c>
      <c r="S166" s="202">
        <v>0</v>
      </c>
      <c r="T166" s="203">
        <f t="shared" si="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204" t="s">
        <v>166</v>
      </c>
      <c r="AT166" s="204" t="s">
        <v>162</v>
      </c>
      <c r="AU166" s="204" t="s">
        <v>86</v>
      </c>
      <c r="AY166" s="14" t="s">
        <v>160</v>
      </c>
      <c r="BE166" s="205">
        <f t="shared" si="4"/>
        <v>0</v>
      </c>
      <c r="BF166" s="205">
        <f t="shared" si="5"/>
        <v>388.67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4" t="s">
        <v>86</v>
      </c>
      <c r="BK166" s="205">
        <f t="shared" si="9"/>
        <v>388.67</v>
      </c>
      <c r="BL166" s="14" t="s">
        <v>166</v>
      </c>
      <c r="BM166" s="204" t="s">
        <v>354</v>
      </c>
    </row>
    <row r="167" spans="1:65" s="2" customFormat="1" ht="37.9" customHeight="1">
      <c r="A167" s="28"/>
      <c r="B167" s="29"/>
      <c r="C167" s="193" t="s">
        <v>203</v>
      </c>
      <c r="D167" s="193" t="s">
        <v>162</v>
      </c>
      <c r="E167" s="194" t="s">
        <v>355</v>
      </c>
      <c r="F167" s="195" t="s">
        <v>356</v>
      </c>
      <c r="G167" s="196" t="s">
        <v>170</v>
      </c>
      <c r="H167" s="197">
        <v>1.5</v>
      </c>
      <c r="I167" s="198">
        <v>3.8</v>
      </c>
      <c r="J167" s="198">
        <f t="shared" si="0"/>
        <v>5.7</v>
      </c>
      <c r="K167" s="199"/>
      <c r="L167" s="33"/>
      <c r="M167" s="200" t="s">
        <v>1</v>
      </c>
      <c r="N167" s="201" t="s">
        <v>40</v>
      </c>
      <c r="O167" s="202">
        <v>0.24199999999999999</v>
      </c>
      <c r="P167" s="202">
        <f t="shared" si="1"/>
        <v>0.36299999999999999</v>
      </c>
      <c r="Q167" s="202">
        <v>0</v>
      </c>
      <c r="R167" s="202">
        <f t="shared" si="2"/>
        <v>0</v>
      </c>
      <c r="S167" s="202">
        <v>0</v>
      </c>
      <c r="T167" s="203">
        <f t="shared" si="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204" t="s">
        <v>166</v>
      </c>
      <c r="AT167" s="204" t="s">
        <v>162</v>
      </c>
      <c r="AU167" s="204" t="s">
        <v>86</v>
      </c>
      <c r="AY167" s="14" t="s">
        <v>160</v>
      </c>
      <c r="BE167" s="205">
        <f t="shared" si="4"/>
        <v>0</v>
      </c>
      <c r="BF167" s="205">
        <f t="shared" si="5"/>
        <v>5.7</v>
      </c>
      <c r="BG167" s="205">
        <f t="shared" si="6"/>
        <v>0</v>
      </c>
      <c r="BH167" s="205">
        <f t="shared" si="7"/>
        <v>0</v>
      </c>
      <c r="BI167" s="205">
        <f t="shared" si="8"/>
        <v>0</v>
      </c>
      <c r="BJ167" s="14" t="s">
        <v>86</v>
      </c>
      <c r="BK167" s="205">
        <f t="shared" si="9"/>
        <v>5.7</v>
      </c>
      <c r="BL167" s="14" t="s">
        <v>166</v>
      </c>
      <c r="BM167" s="204" t="s">
        <v>357</v>
      </c>
    </row>
    <row r="168" spans="1:65" s="2" customFormat="1" ht="24.2" customHeight="1">
      <c r="A168" s="28"/>
      <c r="B168" s="29"/>
      <c r="C168" s="193" t="s">
        <v>207</v>
      </c>
      <c r="D168" s="193" t="s">
        <v>162</v>
      </c>
      <c r="E168" s="194" t="s">
        <v>358</v>
      </c>
      <c r="F168" s="195" t="s">
        <v>359</v>
      </c>
      <c r="G168" s="196" t="s">
        <v>165</v>
      </c>
      <c r="H168" s="197">
        <v>217.29</v>
      </c>
      <c r="I168" s="198">
        <v>0.25</v>
      </c>
      <c r="J168" s="198">
        <f t="shared" si="0"/>
        <v>54.32</v>
      </c>
      <c r="K168" s="199"/>
      <c r="L168" s="33"/>
      <c r="M168" s="200" t="s">
        <v>1</v>
      </c>
      <c r="N168" s="201" t="s">
        <v>40</v>
      </c>
      <c r="O168" s="202">
        <v>1.2E-2</v>
      </c>
      <c r="P168" s="202">
        <f t="shared" si="1"/>
        <v>2.6074799999999998</v>
      </c>
      <c r="Q168" s="202">
        <v>0</v>
      </c>
      <c r="R168" s="202">
        <f t="shared" si="2"/>
        <v>0</v>
      </c>
      <c r="S168" s="202">
        <v>0</v>
      </c>
      <c r="T168" s="203">
        <f t="shared" si="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204" t="s">
        <v>166</v>
      </c>
      <c r="AT168" s="204" t="s">
        <v>162</v>
      </c>
      <c r="AU168" s="204" t="s">
        <v>86</v>
      </c>
      <c r="AY168" s="14" t="s">
        <v>160</v>
      </c>
      <c r="BE168" s="205">
        <f t="shared" si="4"/>
        <v>0</v>
      </c>
      <c r="BF168" s="205">
        <f t="shared" si="5"/>
        <v>54.32</v>
      </c>
      <c r="BG168" s="205">
        <f t="shared" si="6"/>
        <v>0</v>
      </c>
      <c r="BH168" s="205">
        <f t="shared" si="7"/>
        <v>0</v>
      </c>
      <c r="BI168" s="205">
        <f t="shared" si="8"/>
        <v>0</v>
      </c>
      <c r="BJ168" s="14" t="s">
        <v>86</v>
      </c>
      <c r="BK168" s="205">
        <f t="shared" si="9"/>
        <v>54.32</v>
      </c>
      <c r="BL168" s="14" t="s">
        <v>166</v>
      </c>
      <c r="BM168" s="204" t="s">
        <v>360</v>
      </c>
    </row>
    <row r="169" spans="1:65" s="12" customFormat="1" ht="22.9" customHeight="1">
      <c r="B169" s="178"/>
      <c r="C169" s="179"/>
      <c r="D169" s="180" t="s">
        <v>73</v>
      </c>
      <c r="E169" s="191" t="s">
        <v>86</v>
      </c>
      <c r="F169" s="191" t="s">
        <v>361</v>
      </c>
      <c r="G169" s="179"/>
      <c r="H169" s="179"/>
      <c r="I169" s="179"/>
      <c r="J169" s="192">
        <f>BK169</f>
        <v>17507.88</v>
      </c>
      <c r="K169" s="179"/>
      <c r="L169" s="183"/>
      <c r="M169" s="184"/>
      <c r="N169" s="185"/>
      <c r="O169" s="185"/>
      <c r="P169" s="186">
        <f>SUM(P170:P185)</f>
        <v>200.05516930000005</v>
      </c>
      <c r="Q169" s="185"/>
      <c r="R169" s="186">
        <f>SUM(R170:R185)</f>
        <v>202.10336297999999</v>
      </c>
      <c r="S169" s="185"/>
      <c r="T169" s="187">
        <f>SUM(T170:T185)</f>
        <v>0</v>
      </c>
      <c r="AR169" s="188" t="s">
        <v>81</v>
      </c>
      <c r="AT169" s="189" t="s">
        <v>73</v>
      </c>
      <c r="AU169" s="189" t="s">
        <v>81</v>
      </c>
      <c r="AY169" s="188" t="s">
        <v>160</v>
      </c>
      <c r="BK169" s="190">
        <f>SUM(BK170:BK185)</f>
        <v>17507.88</v>
      </c>
    </row>
    <row r="170" spans="1:65" s="2" customFormat="1" ht="24.2" customHeight="1">
      <c r="A170" s="28"/>
      <c r="B170" s="29"/>
      <c r="C170" s="193" t="s">
        <v>211</v>
      </c>
      <c r="D170" s="193" t="s">
        <v>162</v>
      </c>
      <c r="E170" s="194" t="s">
        <v>362</v>
      </c>
      <c r="F170" s="195" t="s">
        <v>363</v>
      </c>
      <c r="G170" s="196" t="s">
        <v>170</v>
      </c>
      <c r="H170" s="197">
        <v>12.760999999999999</v>
      </c>
      <c r="I170" s="198">
        <v>46.28</v>
      </c>
      <c r="J170" s="198">
        <f t="shared" ref="J170:J185" si="10">ROUND(I170*H170,2)</f>
        <v>590.58000000000004</v>
      </c>
      <c r="K170" s="199"/>
      <c r="L170" s="33"/>
      <c r="M170" s="200" t="s">
        <v>1</v>
      </c>
      <c r="N170" s="201" t="s">
        <v>40</v>
      </c>
      <c r="O170" s="202">
        <v>1.097</v>
      </c>
      <c r="P170" s="202">
        <f t="shared" ref="P170:P185" si="11">O170*H170</f>
        <v>13.998816999999999</v>
      </c>
      <c r="Q170" s="202">
        <v>2.0699999999999998</v>
      </c>
      <c r="R170" s="202">
        <f t="shared" ref="R170:R185" si="12">Q170*H170</f>
        <v>26.415269999999996</v>
      </c>
      <c r="S170" s="202">
        <v>0</v>
      </c>
      <c r="T170" s="203">
        <f t="shared" ref="T170:T185" si="13">S170*H170</f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204" t="s">
        <v>166</v>
      </c>
      <c r="AT170" s="204" t="s">
        <v>162</v>
      </c>
      <c r="AU170" s="204" t="s">
        <v>86</v>
      </c>
      <c r="AY170" s="14" t="s">
        <v>160</v>
      </c>
      <c r="BE170" s="205">
        <f t="shared" ref="BE170:BE185" si="14">IF(N170="základná",J170,0)</f>
        <v>0</v>
      </c>
      <c r="BF170" s="205">
        <f t="shared" ref="BF170:BF185" si="15">IF(N170="znížená",J170,0)</f>
        <v>590.58000000000004</v>
      </c>
      <c r="BG170" s="205">
        <f t="shared" ref="BG170:BG185" si="16">IF(N170="zákl. prenesená",J170,0)</f>
        <v>0</v>
      </c>
      <c r="BH170" s="205">
        <f t="shared" ref="BH170:BH185" si="17">IF(N170="zníž. prenesená",J170,0)</f>
        <v>0</v>
      </c>
      <c r="BI170" s="205">
        <f t="shared" ref="BI170:BI185" si="18">IF(N170="nulová",J170,0)</f>
        <v>0</v>
      </c>
      <c r="BJ170" s="14" t="s">
        <v>86</v>
      </c>
      <c r="BK170" s="205">
        <f t="shared" ref="BK170:BK185" si="19">ROUND(I170*H170,2)</f>
        <v>590.58000000000004</v>
      </c>
      <c r="BL170" s="14" t="s">
        <v>166</v>
      </c>
      <c r="BM170" s="204" t="s">
        <v>364</v>
      </c>
    </row>
    <row r="171" spans="1:65" s="2" customFormat="1" ht="24.2" customHeight="1">
      <c r="A171" s="28"/>
      <c r="B171" s="29"/>
      <c r="C171" s="193" t="s">
        <v>215</v>
      </c>
      <c r="D171" s="193" t="s">
        <v>162</v>
      </c>
      <c r="E171" s="194" t="s">
        <v>365</v>
      </c>
      <c r="F171" s="195" t="s">
        <v>366</v>
      </c>
      <c r="G171" s="196" t="s">
        <v>170</v>
      </c>
      <c r="H171" s="197">
        <v>43.325000000000003</v>
      </c>
      <c r="I171" s="198">
        <v>108.55</v>
      </c>
      <c r="J171" s="198">
        <f t="shared" si="10"/>
        <v>4702.93</v>
      </c>
      <c r="K171" s="199"/>
      <c r="L171" s="33"/>
      <c r="M171" s="200" t="s">
        <v>1</v>
      </c>
      <c r="N171" s="201" t="s">
        <v>40</v>
      </c>
      <c r="O171" s="202">
        <v>0.61899999999999999</v>
      </c>
      <c r="P171" s="202">
        <f t="shared" si="11"/>
        <v>26.818175</v>
      </c>
      <c r="Q171" s="202">
        <v>2.4157199999999999</v>
      </c>
      <c r="R171" s="202">
        <f t="shared" si="12"/>
        <v>104.661069</v>
      </c>
      <c r="S171" s="202">
        <v>0</v>
      </c>
      <c r="T171" s="203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204" t="s">
        <v>166</v>
      </c>
      <c r="AT171" s="204" t="s">
        <v>162</v>
      </c>
      <c r="AU171" s="204" t="s">
        <v>86</v>
      </c>
      <c r="AY171" s="14" t="s">
        <v>160</v>
      </c>
      <c r="BE171" s="205">
        <f t="shared" si="14"/>
        <v>0</v>
      </c>
      <c r="BF171" s="205">
        <f t="shared" si="15"/>
        <v>4702.93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4" t="s">
        <v>86</v>
      </c>
      <c r="BK171" s="205">
        <f t="shared" si="19"/>
        <v>4702.93</v>
      </c>
      <c r="BL171" s="14" t="s">
        <v>166</v>
      </c>
      <c r="BM171" s="204" t="s">
        <v>367</v>
      </c>
    </row>
    <row r="172" spans="1:65" s="2" customFormat="1" ht="24.2" customHeight="1">
      <c r="A172" s="28"/>
      <c r="B172" s="29"/>
      <c r="C172" s="193" t="s">
        <v>219</v>
      </c>
      <c r="D172" s="193" t="s">
        <v>162</v>
      </c>
      <c r="E172" s="194" t="s">
        <v>368</v>
      </c>
      <c r="F172" s="195" t="s">
        <v>369</v>
      </c>
      <c r="G172" s="196" t="s">
        <v>170</v>
      </c>
      <c r="H172" s="197">
        <v>11.41</v>
      </c>
      <c r="I172" s="198">
        <v>118.64</v>
      </c>
      <c r="J172" s="198">
        <f t="shared" si="10"/>
        <v>1353.68</v>
      </c>
      <c r="K172" s="199"/>
      <c r="L172" s="33"/>
      <c r="M172" s="200" t="s">
        <v>1</v>
      </c>
      <c r="N172" s="201" t="s">
        <v>40</v>
      </c>
      <c r="O172" s="202">
        <v>0.61890999999999996</v>
      </c>
      <c r="P172" s="202">
        <f t="shared" si="11"/>
        <v>7.0617630999999994</v>
      </c>
      <c r="Q172" s="202">
        <v>2.3453400000000002</v>
      </c>
      <c r="R172" s="202">
        <f t="shared" si="12"/>
        <v>26.760329400000003</v>
      </c>
      <c r="S172" s="202">
        <v>0</v>
      </c>
      <c r="T172" s="203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204" t="s">
        <v>166</v>
      </c>
      <c r="AT172" s="204" t="s">
        <v>162</v>
      </c>
      <c r="AU172" s="204" t="s">
        <v>86</v>
      </c>
      <c r="AY172" s="14" t="s">
        <v>160</v>
      </c>
      <c r="BE172" s="205">
        <f t="shared" si="14"/>
        <v>0</v>
      </c>
      <c r="BF172" s="205">
        <f t="shared" si="15"/>
        <v>1353.68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4" t="s">
        <v>86</v>
      </c>
      <c r="BK172" s="205">
        <f t="shared" si="19"/>
        <v>1353.68</v>
      </c>
      <c r="BL172" s="14" t="s">
        <v>166</v>
      </c>
      <c r="BM172" s="204" t="s">
        <v>370</v>
      </c>
    </row>
    <row r="173" spans="1:65" s="2" customFormat="1" ht="21.75" customHeight="1">
      <c r="A173" s="28"/>
      <c r="B173" s="29"/>
      <c r="C173" s="193" t="s">
        <v>224</v>
      </c>
      <c r="D173" s="193" t="s">
        <v>162</v>
      </c>
      <c r="E173" s="194" t="s">
        <v>371</v>
      </c>
      <c r="F173" s="195" t="s">
        <v>372</v>
      </c>
      <c r="G173" s="196" t="s">
        <v>165</v>
      </c>
      <c r="H173" s="197">
        <v>7.75</v>
      </c>
      <c r="I173" s="198">
        <v>16.38</v>
      </c>
      <c r="J173" s="198">
        <f t="shared" si="10"/>
        <v>126.95</v>
      </c>
      <c r="K173" s="199"/>
      <c r="L173" s="33"/>
      <c r="M173" s="200" t="s">
        <v>1</v>
      </c>
      <c r="N173" s="201" t="s">
        <v>40</v>
      </c>
      <c r="O173" s="202">
        <v>0.35799999999999998</v>
      </c>
      <c r="P173" s="202">
        <f t="shared" si="11"/>
        <v>2.7744999999999997</v>
      </c>
      <c r="Q173" s="202">
        <v>6.7000000000000002E-4</v>
      </c>
      <c r="R173" s="202">
        <f t="shared" si="12"/>
        <v>5.1925000000000001E-3</v>
      </c>
      <c r="S173" s="202">
        <v>0</v>
      </c>
      <c r="T173" s="203">
        <f t="shared" si="1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204" t="s">
        <v>166</v>
      </c>
      <c r="AT173" s="204" t="s">
        <v>162</v>
      </c>
      <c r="AU173" s="204" t="s">
        <v>86</v>
      </c>
      <c r="AY173" s="14" t="s">
        <v>160</v>
      </c>
      <c r="BE173" s="205">
        <f t="shared" si="14"/>
        <v>0</v>
      </c>
      <c r="BF173" s="205">
        <f t="shared" si="15"/>
        <v>126.95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4" t="s">
        <v>86</v>
      </c>
      <c r="BK173" s="205">
        <f t="shared" si="19"/>
        <v>126.95</v>
      </c>
      <c r="BL173" s="14" t="s">
        <v>166</v>
      </c>
      <c r="BM173" s="204" t="s">
        <v>373</v>
      </c>
    </row>
    <row r="174" spans="1:65" s="2" customFormat="1" ht="21.75" customHeight="1">
      <c r="A174" s="28"/>
      <c r="B174" s="29"/>
      <c r="C174" s="193" t="s">
        <v>229</v>
      </c>
      <c r="D174" s="193" t="s">
        <v>162</v>
      </c>
      <c r="E174" s="194" t="s">
        <v>374</v>
      </c>
      <c r="F174" s="195" t="s">
        <v>375</v>
      </c>
      <c r="G174" s="196" t="s">
        <v>165</v>
      </c>
      <c r="H174" s="197">
        <v>7.75</v>
      </c>
      <c r="I174" s="198">
        <v>3.07</v>
      </c>
      <c r="J174" s="198">
        <f t="shared" si="10"/>
        <v>23.79</v>
      </c>
      <c r="K174" s="199"/>
      <c r="L174" s="33"/>
      <c r="M174" s="200" t="s">
        <v>1</v>
      </c>
      <c r="N174" s="201" t="s">
        <v>40</v>
      </c>
      <c r="O174" s="202">
        <v>0.19900000000000001</v>
      </c>
      <c r="P174" s="202">
        <f t="shared" si="11"/>
        <v>1.5422500000000001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204" t="s">
        <v>166</v>
      </c>
      <c r="AT174" s="204" t="s">
        <v>162</v>
      </c>
      <c r="AU174" s="204" t="s">
        <v>86</v>
      </c>
      <c r="AY174" s="14" t="s">
        <v>160</v>
      </c>
      <c r="BE174" s="205">
        <f t="shared" si="14"/>
        <v>0</v>
      </c>
      <c r="BF174" s="205">
        <f t="shared" si="15"/>
        <v>23.79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4" t="s">
        <v>86</v>
      </c>
      <c r="BK174" s="205">
        <f t="shared" si="19"/>
        <v>23.79</v>
      </c>
      <c r="BL174" s="14" t="s">
        <v>166</v>
      </c>
      <c r="BM174" s="204" t="s">
        <v>376</v>
      </c>
    </row>
    <row r="175" spans="1:65" s="2" customFormat="1" ht="16.5" customHeight="1">
      <c r="A175" s="28"/>
      <c r="B175" s="29"/>
      <c r="C175" s="193" t="s">
        <v>233</v>
      </c>
      <c r="D175" s="193" t="s">
        <v>162</v>
      </c>
      <c r="E175" s="194" t="s">
        <v>377</v>
      </c>
      <c r="F175" s="195" t="s">
        <v>378</v>
      </c>
      <c r="G175" s="196" t="s">
        <v>263</v>
      </c>
      <c r="H175" s="197">
        <v>1.47</v>
      </c>
      <c r="I175" s="198">
        <v>1933.58</v>
      </c>
      <c r="J175" s="198">
        <f t="shared" si="10"/>
        <v>2842.36</v>
      </c>
      <c r="K175" s="199"/>
      <c r="L175" s="33"/>
      <c r="M175" s="200" t="s">
        <v>1</v>
      </c>
      <c r="N175" s="201" t="s">
        <v>40</v>
      </c>
      <c r="O175" s="202">
        <v>34.372</v>
      </c>
      <c r="P175" s="202">
        <f t="shared" si="11"/>
        <v>50.52684</v>
      </c>
      <c r="Q175" s="202">
        <v>1.01895</v>
      </c>
      <c r="R175" s="202">
        <f t="shared" si="12"/>
        <v>1.4978564999999999</v>
      </c>
      <c r="S175" s="202">
        <v>0</v>
      </c>
      <c r="T175" s="203">
        <f t="shared" si="13"/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204" t="s">
        <v>166</v>
      </c>
      <c r="AT175" s="204" t="s">
        <v>162</v>
      </c>
      <c r="AU175" s="204" t="s">
        <v>86</v>
      </c>
      <c r="AY175" s="14" t="s">
        <v>160</v>
      </c>
      <c r="BE175" s="205">
        <f t="shared" si="14"/>
        <v>0</v>
      </c>
      <c r="BF175" s="205">
        <f t="shared" si="15"/>
        <v>2842.36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4" t="s">
        <v>86</v>
      </c>
      <c r="BK175" s="205">
        <f t="shared" si="19"/>
        <v>2842.36</v>
      </c>
      <c r="BL175" s="14" t="s">
        <v>166</v>
      </c>
      <c r="BM175" s="204" t="s">
        <v>379</v>
      </c>
    </row>
    <row r="176" spans="1:65" s="2" customFormat="1" ht="24.2" customHeight="1">
      <c r="A176" s="28"/>
      <c r="B176" s="29"/>
      <c r="C176" s="210" t="s">
        <v>237</v>
      </c>
      <c r="D176" s="210" t="s">
        <v>380</v>
      </c>
      <c r="E176" s="211" t="s">
        <v>381</v>
      </c>
      <c r="F176" s="212" t="s">
        <v>382</v>
      </c>
      <c r="G176" s="213" t="s">
        <v>383</v>
      </c>
      <c r="H176" s="214">
        <v>91</v>
      </c>
      <c r="I176" s="215">
        <v>1.1599999999999999</v>
      </c>
      <c r="J176" s="215">
        <f t="shared" si="10"/>
        <v>105.56</v>
      </c>
      <c r="K176" s="216"/>
      <c r="L176" s="217"/>
      <c r="M176" s="218" t="s">
        <v>1</v>
      </c>
      <c r="N176" s="219" t="s">
        <v>40</v>
      </c>
      <c r="O176" s="202">
        <v>0</v>
      </c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204" t="s">
        <v>192</v>
      </c>
      <c r="AT176" s="204" t="s">
        <v>380</v>
      </c>
      <c r="AU176" s="204" t="s">
        <v>86</v>
      </c>
      <c r="AY176" s="14" t="s">
        <v>160</v>
      </c>
      <c r="BE176" s="205">
        <f t="shared" si="14"/>
        <v>0</v>
      </c>
      <c r="BF176" s="205">
        <f t="shared" si="15"/>
        <v>105.56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4" t="s">
        <v>86</v>
      </c>
      <c r="BK176" s="205">
        <f t="shared" si="19"/>
        <v>105.56</v>
      </c>
      <c r="BL176" s="14" t="s">
        <v>166</v>
      </c>
      <c r="BM176" s="204" t="s">
        <v>384</v>
      </c>
    </row>
    <row r="177" spans="1:65" s="2" customFormat="1" ht="24.2" customHeight="1">
      <c r="A177" s="28"/>
      <c r="B177" s="29"/>
      <c r="C177" s="210" t="s">
        <v>7</v>
      </c>
      <c r="D177" s="210" t="s">
        <v>380</v>
      </c>
      <c r="E177" s="211" t="s">
        <v>385</v>
      </c>
      <c r="F177" s="212" t="s">
        <v>386</v>
      </c>
      <c r="G177" s="213" t="s">
        <v>383</v>
      </c>
      <c r="H177" s="214">
        <v>35</v>
      </c>
      <c r="I177" s="215">
        <v>1.51</v>
      </c>
      <c r="J177" s="215">
        <f t="shared" si="10"/>
        <v>52.85</v>
      </c>
      <c r="K177" s="216"/>
      <c r="L177" s="217"/>
      <c r="M177" s="218" t="s">
        <v>1</v>
      </c>
      <c r="N177" s="219" t="s">
        <v>40</v>
      </c>
      <c r="O177" s="202">
        <v>0</v>
      </c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204" t="s">
        <v>192</v>
      </c>
      <c r="AT177" s="204" t="s">
        <v>380</v>
      </c>
      <c r="AU177" s="204" t="s">
        <v>86</v>
      </c>
      <c r="AY177" s="14" t="s">
        <v>160</v>
      </c>
      <c r="BE177" s="205">
        <f t="shared" si="14"/>
        <v>0</v>
      </c>
      <c r="BF177" s="205">
        <f t="shared" si="15"/>
        <v>52.85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4" t="s">
        <v>86</v>
      </c>
      <c r="BK177" s="205">
        <f t="shared" si="19"/>
        <v>52.85</v>
      </c>
      <c r="BL177" s="14" t="s">
        <v>166</v>
      </c>
      <c r="BM177" s="204" t="s">
        <v>387</v>
      </c>
    </row>
    <row r="178" spans="1:65" s="2" customFormat="1" ht="16.5" customHeight="1">
      <c r="A178" s="28"/>
      <c r="B178" s="29"/>
      <c r="C178" s="193" t="s">
        <v>244</v>
      </c>
      <c r="D178" s="193" t="s">
        <v>162</v>
      </c>
      <c r="E178" s="194" t="s">
        <v>388</v>
      </c>
      <c r="F178" s="195" t="s">
        <v>389</v>
      </c>
      <c r="G178" s="196" t="s">
        <v>263</v>
      </c>
      <c r="H178" s="197">
        <v>1.3280000000000001</v>
      </c>
      <c r="I178" s="198">
        <v>2067.85</v>
      </c>
      <c r="J178" s="198">
        <f t="shared" si="10"/>
        <v>2746.1</v>
      </c>
      <c r="K178" s="199"/>
      <c r="L178" s="33"/>
      <c r="M178" s="200" t="s">
        <v>1</v>
      </c>
      <c r="N178" s="201" t="s">
        <v>40</v>
      </c>
      <c r="O178" s="202">
        <v>15.11</v>
      </c>
      <c r="P178" s="202">
        <f t="shared" si="11"/>
        <v>20.066079999999999</v>
      </c>
      <c r="Q178" s="202">
        <v>1.20296</v>
      </c>
      <c r="R178" s="202">
        <f t="shared" si="12"/>
        <v>1.5975308800000001</v>
      </c>
      <c r="S178" s="202">
        <v>0</v>
      </c>
      <c r="T178" s="203">
        <f t="shared" si="1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204" t="s">
        <v>166</v>
      </c>
      <c r="AT178" s="204" t="s">
        <v>162</v>
      </c>
      <c r="AU178" s="204" t="s">
        <v>86</v>
      </c>
      <c r="AY178" s="14" t="s">
        <v>160</v>
      </c>
      <c r="BE178" s="205">
        <f t="shared" si="14"/>
        <v>0</v>
      </c>
      <c r="BF178" s="205">
        <f t="shared" si="15"/>
        <v>2746.1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4" t="s">
        <v>86</v>
      </c>
      <c r="BK178" s="205">
        <f t="shared" si="19"/>
        <v>2746.1</v>
      </c>
      <c r="BL178" s="14" t="s">
        <v>166</v>
      </c>
      <c r="BM178" s="204" t="s">
        <v>390</v>
      </c>
    </row>
    <row r="179" spans="1:65" s="2" customFormat="1" ht="24.2" customHeight="1">
      <c r="A179" s="28"/>
      <c r="B179" s="29"/>
      <c r="C179" s="193" t="s">
        <v>248</v>
      </c>
      <c r="D179" s="193" t="s">
        <v>162</v>
      </c>
      <c r="E179" s="194" t="s">
        <v>391</v>
      </c>
      <c r="F179" s="195" t="s">
        <v>392</v>
      </c>
      <c r="G179" s="196" t="s">
        <v>170</v>
      </c>
      <c r="H179" s="197">
        <v>1.764</v>
      </c>
      <c r="I179" s="198">
        <v>107.07</v>
      </c>
      <c r="J179" s="198">
        <f t="shared" si="10"/>
        <v>188.87</v>
      </c>
      <c r="K179" s="199"/>
      <c r="L179" s="33"/>
      <c r="M179" s="200" t="s">
        <v>1</v>
      </c>
      <c r="N179" s="201" t="s">
        <v>40</v>
      </c>
      <c r="O179" s="202">
        <v>0.58055000000000001</v>
      </c>
      <c r="P179" s="202">
        <f t="shared" si="11"/>
        <v>1.0240902000000001</v>
      </c>
      <c r="Q179" s="202">
        <v>2.4157199999999999</v>
      </c>
      <c r="R179" s="202">
        <f t="shared" si="12"/>
        <v>4.2613300799999996</v>
      </c>
      <c r="S179" s="202">
        <v>0</v>
      </c>
      <c r="T179" s="203">
        <f t="shared" si="1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204" t="s">
        <v>166</v>
      </c>
      <c r="AT179" s="204" t="s">
        <v>162</v>
      </c>
      <c r="AU179" s="204" t="s">
        <v>86</v>
      </c>
      <c r="AY179" s="14" t="s">
        <v>160</v>
      </c>
      <c r="BE179" s="205">
        <f t="shared" si="14"/>
        <v>0</v>
      </c>
      <c r="BF179" s="205">
        <f t="shared" si="15"/>
        <v>188.87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4" t="s">
        <v>86</v>
      </c>
      <c r="BK179" s="205">
        <f t="shared" si="19"/>
        <v>188.87</v>
      </c>
      <c r="BL179" s="14" t="s">
        <v>166</v>
      </c>
      <c r="BM179" s="204" t="s">
        <v>393</v>
      </c>
    </row>
    <row r="180" spans="1:65" s="2" customFormat="1" ht="24.2" customHeight="1">
      <c r="A180" s="28"/>
      <c r="B180" s="29"/>
      <c r="C180" s="193" t="s">
        <v>252</v>
      </c>
      <c r="D180" s="193" t="s">
        <v>162</v>
      </c>
      <c r="E180" s="194" t="s">
        <v>394</v>
      </c>
      <c r="F180" s="195" t="s">
        <v>395</v>
      </c>
      <c r="G180" s="196" t="s">
        <v>170</v>
      </c>
      <c r="H180" s="197">
        <v>0.31</v>
      </c>
      <c r="I180" s="198">
        <v>116.12</v>
      </c>
      <c r="J180" s="198">
        <f t="shared" si="10"/>
        <v>36</v>
      </c>
      <c r="K180" s="199"/>
      <c r="L180" s="33"/>
      <c r="M180" s="200" t="s">
        <v>1</v>
      </c>
      <c r="N180" s="201" t="s">
        <v>40</v>
      </c>
      <c r="O180" s="202">
        <v>0.58099999999999996</v>
      </c>
      <c r="P180" s="202">
        <f t="shared" si="11"/>
        <v>0.18010999999999999</v>
      </c>
      <c r="Q180" s="202">
        <v>2.3223400000000001</v>
      </c>
      <c r="R180" s="202">
        <f t="shared" si="12"/>
        <v>0.71992540000000005</v>
      </c>
      <c r="S180" s="202">
        <v>0</v>
      </c>
      <c r="T180" s="203">
        <f t="shared" si="1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204" t="s">
        <v>166</v>
      </c>
      <c r="AT180" s="204" t="s">
        <v>162</v>
      </c>
      <c r="AU180" s="204" t="s">
        <v>86</v>
      </c>
      <c r="AY180" s="14" t="s">
        <v>160</v>
      </c>
      <c r="BE180" s="205">
        <f t="shared" si="14"/>
        <v>0</v>
      </c>
      <c r="BF180" s="205">
        <f t="shared" si="15"/>
        <v>36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4" t="s">
        <v>86</v>
      </c>
      <c r="BK180" s="205">
        <f t="shared" si="19"/>
        <v>36</v>
      </c>
      <c r="BL180" s="14" t="s">
        <v>166</v>
      </c>
      <c r="BM180" s="204" t="s">
        <v>396</v>
      </c>
    </row>
    <row r="181" spans="1:65" s="2" customFormat="1" ht="24.2" customHeight="1">
      <c r="A181" s="28"/>
      <c r="B181" s="29"/>
      <c r="C181" s="193" t="s">
        <v>256</v>
      </c>
      <c r="D181" s="193" t="s">
        <v>162</v>
      </c>
      <c r="E181" s="194" t="s">
        <v>397</v>
      </c>
      <c r="F181" s="195" t="s">
        <v>398</v>
      </c>
      <c r="G181" s="196" t="s">
        <v>170</v>
      </c>
      <c r="H181" s="197">
        <v>10.584</v>
      </c>
      <c r="I181" s="198">
        <v>107.25</v>
      </c>
      <c r="J181" s="198">
        <f t="shared" si="10"/>
        <v>1135.1300000000001</v>
      </c>
      <c r="K181" s="199"/>
      <c r="L181" s="33"/>
      <c r="M181" s="200" t="s">
        <v>1</v>
      </c>
      <c r="N181" s="201" t="s">
        <v>40</v>
      </c>
      <c r="O181" s="202">
        <v>0.58299999999999996</v>
      </c>
      <c r="P181" s="202">
        <f t="shared" si="11"/>
        <v>6.1704719999999993</v>
      </c>
      <c r="Q181" s="202">
        <v>2.4157199999999999</v>
      </c>
      <c r="R181" s="202">
        <f t="shared" si="12"/>
        <v>25.567980479999999</v>
      </c>
      <c r="S181" s="202">
        <v>0</v>
      </c>
      <c r="T181" s="203">
        <f t="shared" si="1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204" t="s">
        <v>166</v>
      </c>
      <c r="AT181" s="204" t="s">
        <v>162</v>
      </c>
      <c r="AU181" s="204" t="s">
        <v>86</v>
      </c>
      <c r="AY181" s="14" t="s">
        <v>160</v>
      </c>
      <c r="BE181" s="205">
        <f t="shared" si="14"/>
        <v>0</v>
      </c>
      <c r="BF181" s="205">
        <f t="shared" si="15"/>
        <v>1135.1300000000001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4" t="s">
        <v>86</v>
      </c>
      <c r="BK181" s="205">
        <f t="shared" si="19"/>
        <v>1135.1300000000001</v>
      </c>
      <c r="BL181" s="14" t="s">
        <v>166</v>
      </c>
      <c r="BM181" s="204" t="s">
        <v>399</v>
      </c>
    </row>
    <row r="182" spans="1:65" s="2" customFormat="1" ht="24.2" customHeight="1">
      <c r="A182" s="28"/>
      <c r="B182" s="29"/>
      <c r="C182" s="193" t="s">
        <v>260</v>
      </c>
      <c r="D182" s="193" t="s">
        <v>162</v>
      </c>
      <c r="E182" s="194" t="s">
        <v>400</v>
      </c>
      <c r="F182" s="195" t="s">
        <v>401</v>
      </c>
      <c r="G182" s="196" t="s">
        <v>170</v>
      </c>
      <c r="H182" s="197">
        <v>4.0819999999999999</v>
      </c>
      <c r="I182" s="198">
        <v>116.3</v>
      </c>
      <c r="J182" s="198">
        <f t="shared" si="10"/>
        <v>474.74</v>
      </c>
      <c r="K182" s="199"/>
      <c r="L182" s="33"/>
      <c r="M182" s="200" t="s">
        <v>1</v>
      </c>
      <c r="N182" s="201" t="s">
        <v>40</v>
      </c>
      <c r="O182" s="202">
        <v>0.58299999999999996</v>
      </c>
      <c r="P182" s="202">
        <f t="shared" si="11"/>
        <v>2.3798059999999999</v>
      </c>
      <c r="Q182" s="202">
        <v>2.3223400000000001</v>
      </c>
      <c r="R182" s="202">
        <f t="shared" si="12"/>
        <v>9.4797918800000005</v>
      </c>
      <c r="S182" s="202">
        <v>0</v>
      </c>
      <c r="T182" s="203">
        <f t="shared" si="13"/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204" t="s">
        <v>166</v>
      </c>
      <c r="AT182" s="204" t="s">
        <v>162</v>
      </c>
      <c r="AU182" s="204" t="s">
        <v>86</v>
      </c>
      <c r="AY182" s="14" t="s">
        <v>160</v>
      </c>
      <c r="BE182" s="205">
        <f t="shared" si="14"/>
        <v>0</v>
      </c>
      <c r="BF182" s="205">
        <f t="shared" si="15"/>
        <v>474.74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4" t="s">
        <v>86</v>
      </c>
      <c r="BK182" s="205">
        <f t="shared" si="19"/>
        <v>474.74</v>
      </c>
      <c r="BL182" s="14" t="s">
        <v>166</v>
      </c>
      <c r="BM182" s="204" t="s">
        <v>402</v>
      </c>
    </row>
    <row r="183" spans="1:65" s="2" customFormat="1" ht="21.75" customHeight="1">
      <c r="A183" s="28"/>
      <c r="B183" s="29"/>
      <c r="C183" s="193" t="s">
        <v>265</v>
      </c>
      <c r="D183" s="193" t="s">
        <v>162</v>
      </c>
      <c r="E183" s="194" t="s">
        <v>403</v>
      </c>
      <c r="F183" s="195" t="s">
        <v>404</v>
      </c>
      <c r="G183" s="196" t="s">
        <v>165</v>
      </c>
      <c r="H183" s="197">
        <v>54.658000000000001</v>
      </c>
      <c r="I183" s="198">
        <v>16.38</v>
      </c>
      <c r="J183" s="198">
        <f t="shared" si="10"/>
        <v>895.3</v>
      </c>
      <c r="K183" s="199"/>
      <c r="L183" s="33"/>
      <c r="M183" s="200" t="s">
        <v>1</v>
      </c>
      <c r="N183" s="201" t="s">
        <v>40</v>
      </c>
      <c r="O183" s="202">
        <v>0.35799999999999998</v>
      </c>
      <c r="P183" s="202">
        <f t="shared" si="11"/>
        <v>19.567564000000001</v>
      </c>
      <c r="Q183" s="202">
        <v>6.7000000000000002E-4</v>
      </c>
      <c r="R183" s="202">
        <f t="shared" si="12"/>
        <v>3.6620860000000005E-2</v>
      </c>
      <c r="S183" s="202">
        <v>0</v>
      </c>
      <c r="T183" s="203">
        <f t="shared" si="13"/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204" t="s">
        <v>166</v>
      </c>
      <c r="AT183" s="204" t="s">
        <v>162</v>
      </c>
      <c r="AU183" s="204" t="s">
        <v>86</v>
      </c>
      <c r="AY183" s="14" t="s">
        <v>160</v>
      </c>
      <c r="BE183" s="205">
        <f t="shared" si="14"/>
        <v>0</v>
      </c>
      <c r="BF183" s="205">
        <f t="shared" si="15"/>
        <v>895.3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4" t="s">
        <v>86</v>
      </c>
      <c r="BK183" s="205">
        <f t="shared" si="19"/>
        <v>895.3</v>
      </c>
      <c r="BL183" s="14" t="s">
        <v>166</v>
      </c>
      <c r="BM183" s="204" t="s">
        <v>405</v>
      </c>
    </row>
    <row r="184" spans="1:65" s="2" customFormat="1" ht="21.75" customHeight="1">
      <c r="A184" s="28"/>
      <c r="B184" s="29"/>
      <c r="C184" s="193" t="s">
        <v>269</v>
      </c>
      <c r="D184" s="193" t="s">
        <v>162</v>
      </c>
      <c r="E184" s="194" t="s">
        <v>406</v>
      </c>
      <c r="F184" s="195" t="s">
        <v>407</v>
      </c>
      <c r="G184" s="196" t="s">
        <v>165</v>
      </c>
      <c r="H184" s="197">
        <v>54.658000000000001</v>
      </c>
      <c r="I184" s="198">
        <v>3.07</v>
      </c>
      <c r="J184" s="198">
        <f t="shared" si="10"/>
        <v>167.8</v>
      </c>
      <c r="K184" s="199"/>
      <c r="L184" s="33"/>
      <c r="M184" s="200" t="s">
        <v>1</v>
      </c>
      <c r="N184" s="201" t="s">
        <v>40</v>
      </c>
      <c r="O184" s="202">
        <v>0.19900000000000001</v>
      </c>
      <c r="P184" s="202">
        <f t="shared" si="11"/>
        <v>10.876942000000001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204" t="s">
        <v>166</v>
      </c>
      <c r="AT184" s="204" t="s">
        <v>162</v>
      </c>
      <c r="AU184" s="204" t="s">
        <v>86</v>
      </c>
      <c r="AY184" s="14" t="s">
        <v>160</v>
      </c>
      <c r="BE184" s="205">
        <f t="shared" si="14"/>
        <v>0</v>
      </c>
      <c r="BF184" s="205">
        <f t="shared" si="15"/>
        <v>167.8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4" t="s">
        <v>86</v>
      </c>
      <c r="BK184" s="205">
        <f t="shared" si="19"/>
        <v>167.8</v>
      </c>
      <c r="BL184" s="14" t="s">
        <v>166</v>
      </c>
      <c r="BM184" s="204" t="s">
        <v>408</v>
      </c>
    </row>
    <row r="185" spans="1:65" s="2" customFormat="1" ht="16.5" customHeight="1">
      <c r="A185" s="28"/>
      <c r="B185" s="29"/>
      <c r="C185" s="193" t="s">
        <v>273</v>
      </c>
      <c r="D185" s="193" t="s">
        <v>162</v>
      </c>
      <c r="E185" s="194" t="s">
        <v>409</v>
      </c>
      <c r="F185" s="195" t="s">
        <v>410</v>
      </c>
      <c r="G185" s="196" t="s">
        <v>263</v>
      </c>
      <c r="H185" s="197">
        <v>1.08</v>
      </c>
      <c r="I185" s="198">
        <v>1912.26</v>
      </c>
      <c r="J185" s="198">
        <f t="shared" si="10"/>
        <v>2065.2399999999998</v>
      </c>
      <c r="K185" s="199"/>
      <c r="L185" s="33"/>
      <c r="M185" s="200" t="s">
        <v>1</v>
      </c>
      <c r="N185" s="201" t="s">
        <v>40</v>
      </c>
      <c r="O185" s="202">
        <v>34.322000000000003</v>
      </c>
      <c r="P185" s="202">
        <f t="shared" si="11"/>
        <v>37.067760000000007</v>
      </c>
      <c r="Q185" s="202">
        <v>1.01895</v>
      </c>
      <c r="R185" s="202">
        <f t="shared" si="12"/>
        <v>1.1004660000000002</v>
      </c>
      <c r="S185" s="202">
        <v>0</v>
      </c>
      <c r="T185" s="203">
        <f t="shared" si="1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204" t="s">
        <v>166</v>
      </c>
      <c r="AT185" s="204" t="s">
        <v>162</v>
      </c>
      <c r="AU185" s="204" t="s">
        <v>86</v>
      </c>
      <c r="AY185" s="14" t="s">
        <v>160</v>
      </c>
      <c r="BE185" s="205">
        <f t="shared" si="14"/>
        <v>0</v>
      </c>
      <c r="BF185" s="205">
        <f t="shared" si="15"/>
        <v>2065.2399999999998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4" t="s">
        <v>86</v>
      </c>
      <c r="BK185" s="205">
        <f t="shared" si="19"/>
        <v>2065.2399999999998</v>
      </c>
      <c r="BL185" s="14" t="s">
        <v>166</v>
      </c>
      <c r="BM185" s="204" t="s">
        <v>411</v>
      </c>
    </row>
    <row r="186" spans="1:65" s="12" customFormat="1" ht="22.9" customHeight="1">
      <c r="B186" s="178"/>
      <c r="C186" s="179"/>
      <c r="D186" s="180" t="s">
        <v>73</v>
      </c>
      <c r="E186" s="191" t="s">
        <v>91</v>
      </c>
      <c r="F186" s="191" t="s">
        <v>412</v>
      </c>
      <c r="G186" s="179"/>
      <c r="H186" s="179"/>
      <c r="I186" s="179"/>
      <c r="J186" s="192">
        <f>BK186</f>
        <v>16707.27</v>
      </c>
      <c r="K186" s="179"/>
      <c r="L186" s="183"/>
      <c r="M186" s="184"/>
      <c r="N186" s="185"/>
      <c r="O186" s="185"/>
      <c r="P186" s="186">
        <f>SUM(P187:P203)</f>
        <v>249.86207438999998</v>
      </c>
      <c r="Q186" s="185"/>
      <c r="R186" s="186">
        <f>SUM(R187:R203)</f>
        <v>109.07137127999999</v>
      </c>
      <c r="S186" s="185"/>
      <c r="T186" s="187">
        <f>SUM(T187:T203)</f>
        <v>0</v>
      </c>
      <c r="AR186" s="188" t="s">
        <v>81</v>
      </c>
      <c r="AT186" s="189" t="s">
        <v>73</v>
      </c>
      <c r="AU186" s="189" t="s">
        <v>81</v>
      </c>
      <c r="AY186" s="188" t="s">
        <v>160</v>
      </c>
      <c r="BK186" s="190">
        <f>SUM(BK187:BK203)</f>
        <v>16707.27</v>
      </c>
    </row>
    <row r="187" spans="1:65" s="2" customFormat="1" ht="24.2" customHeight="1">
      <c r="A187" s="28"/>
      <c r="B187" s="29"/>
      <c r="C187" s="193" t="s">
        <v>277</v>
      </c>
      <c r="D187" s="193" t="s">
        <v>162</v>
      </c>
      <c r="E187" s="194" t="s">
        <v>413</v>
      </c>
      <c r="F187" s="195" t="s">
        <v>414</v>
      </c>
      <c r="G187" s="196" t="s">
        <v>227</v>
      </c>
      <c r="H187" s="197">
        <v>1.2</v>
      </c>
      <c r="I187" s="198">
        <v>50</v>
      </c>
      <c r="J187" s="198">
        <f t="shared" ref="J187:J203" si="20">ROUND(I187*H187,2)</f>
        <v>60</v>
      </c>
      <c r="K187" s="199"/>
      <c r="L187" s="33"/>
      <c r="M187" s="200" t="s">
        <v>1</v>
      </c>
      <c r="N187" s="201" t="s">
        <v>40</v>
      </c>
      <c r="O187" s="202">
        <v>0.36299999999999999</v>
      </c>
      <c r="P187" s="202">
        <f t="shared" ref="P187:P203" si="21">O187*H187</f>
        <v>0.43559999999999999</v>
      </c>
      <c r="Q187" s="202">
        <v>0</v>
      </c>
      <c r="R187" s="202">
        <f t="shared" ref="R187:R203" si="22">Q187*H187</f>
        <v>0</v>
      </c>
      <c r="S187" s="202">
        <v>0</v>
      </c>
      <c r="T187" s="203">
        <f t="shared" ref="T187:T203" si="23">S187*H187</f>
        <v>0</v>
      </c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R187" s="204" t="s">
        <v>166</v>
      </c>
      <c r="AT187" s="204" t="s">
        <v>162</v>
      </c>
      <c r="AU187" s="204" t="s">
        <v>86</v>
      </c>
      <c r="AY187" s="14" t="s">
        <v>160</v>
      </c>
      <c r="BE187" s="205">
        <f t="shared" ref="BE187:BE203" si="24">IF(N187="základná",J187,0)</f>
        <v>0</v>
      </c>
      <c r="BF187" s="205">
        <f t="shared" ref="BF187:BF203" si="25">IF(N187="znížená",J187,0)</f>
        <v>60</v>
      </c>
      <c r="BG187" s="205">
        <f t="shared" ref="BG187:BG203" si="26">IF(N187="zákl. prenesená",J187,0)</f>
        <v>0</v>
      </c>
      <c r="BH187" s="205">
        <f t="shared" ref="BH187:BH203" si="27">IF(N187="zníž. prenesená",J187,0)</f>
        <v>0</v>
      </c>
      <c r="BI187" s="205">
        <f t="shared" ref="BI187:BI203" si="28">IF(N187="nulová",J187,0)</f>
        <v>0</v>
      </c>
      <c r="BJ187" s="14" t="s">
        <v>86</v>
      </c>
      <c r="BK187" s="205">
        <f t="shared" ref="BK187:BK203" si="29">ROUND(I187*H187,2)</f>
        <v>60</v>
      </c>
      <c r="BL187" s="14" t="s">
        <v>166</v>
      </c>
      <c r="BM187" s="204" t="s">
        <v>415</v>
      </c>
    </row>
    <row r="188" spans="1:65" s="2" customFormat="1" ht="33" customHeight="1">
      <c r="A188" s="28"/>
      <c r="B188" s="29"/>
      <c r="C188" s="193" t="s">
        <v>281</v>
      </c>
      <c r="D188" s="193" t="s">
        <v>162</v>
      </c>
      <c r="E188" s="194" t="s">
        <v>416</v>
      </c>
      <c r="F188" s="195" t="s">
        <v>417</v>
      </c>
      <c r="G188" s="196" t="s">
        <v>170</v>
      </c>
      <c r="H188" s="197">
        <v>42.497</v>
      </c>
      <c r="I188" s="198">
        <v>191.76</v>
      </c>
      <c r="J188" s="198">
        <f t="shared" si="20"/>
        <v>8149.22</v>
      </c>
      <c r="K188" s="199"/>
      <c r="L188" s="33"/>
      <c r="M188" s="200" t="s">
        <v>1</v>
      </c>
      <c r="N188" s="201" t="s">
        <v>40</v>
      </c>
      <c r="O188" s="202">
        <v>3.371</v>
      </c>
      <c r="P188" s="202">
        <f t="shared" si="21"/>
        <v>143.25738699999999</v>
      </c>
      <c r="Q188" s="202">
        <v>2.1170900000000001</v>
      </c>
      <c r="R188" s="202">
        <f t="shared" si="22"/>
        <v>89.969973730000007</v>
      </c>
      <c r="S188" s="202">
        <v>0</v>
      </c>
      <c r="T188" s="203">
        <f t="shared" si="23"/>
        <v>0</v>
      </c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R188" s="204" t="s">
        <v>166</v>
      </c>
      <c r="AT188" s="204" t="s">
        <v>162</v>
      </c>
      <c r="AU188" s="204" t="s">
        <v>86</v>
      </c>
      <c r="AY188" s="14" t="s">
        <v>160</v>
      </c>
      <c r="BE188" s="205">
        <f t="shared" si="24"/>
        <v>0</v>
      </c>
      <c r="BF188" s="205">
        <f t="shared" si="25"/>
        <v>8149.22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4" t="s">
        <v>86</v>
      </c>
      <c r="BK188" s="205">
        <f t="shared" si="29"/>
        <v>8149.22</v>
      </c>
      <c r="BL188" s="14" t="s">
        <v>166</v>
      </c>
      <c r="BM188" s="204" t="s">
        <v>418</v>
      </c>
    </row>
    <row r="189" spans="1:65" s="2" customFormat="1" ht="24.2" customHeight="1">
      <c r="A189" s="28"/>
      <c r="B189" s="29"/>
      <c r="C189" s="193" t="s">
        <v>285</v>
      </c>
      <c r="D189" s="193" t="s">
        <v>162</v>
      </c>
      <c r="E189" s="194" t="s">
        <v>419</v>
      </c>
      <c r="F189" s="195" t="s">
        <v>420</v>
      </c>
      <c r="G189" s="196" t="s">
        <v>170</v>
      </c>
      <c r="H189" s="197">
        <v>1.891</v>
      </c>
      <c r="I189" s="198">
        <v>112.56</v>
      </c>
      <c r="J189" s="198">
        <f t="shared" si="20"/>
        <v>212.85</v>
      </c>
      <c r="K189" s="199"/>
      <c r="L189" s="33"/>
      <c r="M189" s="200" t="s">
        <v>1</v>
      </c>
      <c r="N189" s="201" t="s">
        <v>40</v>
      </c>
      <c r="O189" s="202">
        <v>1.0155799999999999</v>
      </c>
      <c r="P189" s="202">
        <f t="shared" si="21"/>
        <v>1.9204617799999999</v>
      </c>
      <c r="Q189" s="202">
        <v>2.4160200000000001</v>
      </c>
      <c r="R189" s="202">
        <f t="shared" si="22"/>
        <v>4.56869382</v>
      </c>
      <c r="S189" s="202">
        <v>0</v>
      </c>
      <c r="T189" s="203">
        <f t="shared" si="23"/>
        <v>0</v>
      </c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R189" s="204" t="s">
        <v>166</v>
      </c>
      <c r="AT189" s="204" t="s">
        <v>162</v>
      </c>
      <c r="AU189" s="204" t="s">
        <v>86</v>
      </c>
      <c r="AY189" s="14" t="s">
        <v>160</v>
      </c>
      <c r="BE189" s="205">
        <f t="shared" si="24"/>
        <v>0</v>
      </c>
      <c r="BF189" s="205">
        <f t="shared" si="25"/>
        <v>212.85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4" t="s">
        <v>86</v>
      </c>
      <c r="BK189" s="205">
        <f t="shared" si="29"/>
        <v>212.85</v>
      </c>
      <c r="BL189" s="14" t="s">
        <v>166</v>
      </c>
      <c r="BM189" s="204" t="s">
        <v>421</v>
      </c>
    </row>
    <row r="190" spans="1:65" s="2" customFormat="1" ht="24.2" customHeight="1">
      <c r="A190" s="28"/>
      <c r="B190" s="29"/>
      <c r="C190" s="193" t="s">
        <v>289</v>
      </c>
      <c r="D190" s="193" t="s">
        <v>162</v>
      </c>
      <c r="E190" s="194" t="s">
        <v>422</v>
      </c>
      <c r="F190" s="195" t="s">
        <v>423</v>
      </c>
      <c r="G190" s="196" t="s">
        <v>165</v>
      </c>
      <c r="H190" s="197">
        <v>16.044</v>
      </c>
      <c r="I190" s="198">
        <v>21.91</v>
      </c>
      <c r="J190" s="198">
        <f t="shared" si="20"/>
        <v>351.52</v>
      </c>
      <c r="K190" s="199"/>
      <c r="L190" s="33"/>
      <c r="M190" s="200" t="s">
        <v>1</v>
      </c>
      <c r="N190" s="201" t="s">
        <v>40</v>
      </c>
      <c r="O190" s="202">
        <v>0.44329000000000002</v>
      </c>
      <c r="P190" s="202">
        <f t="shared" si="21"/>
        <v>7.1121447600000005</v>
      </c>
      <c r="Q190" s="202">
        <v>1.5499999999999999E-3</v>
      </c>
      <c r="R190" s="202">
        <f t="shared" si="22"/>
        <v>2.48682E-2</v>
      </c>
      <c r="S190" s="202">
        <v>0</v>
      </c>
      <c r="T190" s="203">
        <f t="shared" si="23"/>
        <v>0</v>
      </c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R190" s="204" t="s">
        <v>166</v>
      </c>
      <c r="AT190" s="204" t="s">
        <v>162</v>
      </c>
      <c r="AU190" s="204" t="s">
        <v>86</v>
      </c>
      <c r="AY190" s="14" t="s">
        <v>160</v>
      </c>
      <c r="BE190" s="205">
        <f t="shared" si="24"/>
        <v>0</v>
      </c>
      <c r="BF190" s="205">
        <f t="shared" si="25"/>
        <v>351.52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4" t="s">
        <v>86</v>
      </c>
      <c r="BK190" s="205">
        <f t="shared" si="29"/>
        <v>351.52</v>
      </c>
      <c r="BL190" s="14" t="s">
        <v>166</v>
      </c>
      <c r="BM190" s="204" t="s">
        <v>424</v>
      </c>
    </row>
    <row r="191" spans="1:65" s="2" customFormat="1" ht="24.2" customHeight="1">
      <c r="A191" s="28"/>
      <c r="B191" s="29"/>
      <c r="C191" s="193" t="s">
        <v>293</v>
      </c>
      <c r="D191" s="193" t="s">
        <v>162</v>
      </c>
      <c r="E191" s="194" t="s">
        <v>425</v>
      </c>
      <c r="F191" s="195" t="s">
        <v>426</v>
      </c>
      <c r="G191" s="196" t="s">
        <v>165</v>
      </c>
      <c r="H191" s="197">
        <v>16.044</v>
      </c>
      <c r="I191" s="198">
        <v>5.69</v>
      </c>
      <c r="J191" s="198">
        <f t="shared" si="20"/>
        <v>91.29</v>
      </c>
      <c r="K191" s="199"/>
      <c r="L191" s="33"/>
      <c r="M191" s="200" t="s">
        <v>1</v>
      </c>
      <c r="N191" s="201" t="s">
        <v>40</v>
      </c>
      <c r="O191" s="202">
        <v>0.30845</v>
      </c>
      <c r="P191" s="202">
        <f t="shared" si="21"/>
        <v>4.9487718000000003</v>
      </c>
      <c r="Q191" s="202">
        <v>0</v>
      </c>
      <c r="R191" s="202">
        <f t="shared" si="22"/>
        <v>0</v>
      </c>
      <c r="S191" s="202">
        <v>0</v>
      </c>
      <c r="T191" s="203">
        <f t="shared" si="23"/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204" t="s">
        <v>166</v>
      </c>
      <c r="AT191" s="204" t="s">
        <v>162</v>
      </c>
      <c r="AU191" s="204" t="s">
        <v>86</v>
      </c>
      <c r="AY191" s="14" t="s">
        <v>160</v>
      </c>
      <c r="BE191" s="205">
        <f t="shared" si="24"/>
        <v>0</v>
      </c>
      <c r="BF191" s="205">
        <f t="shared" si="25"/>
        <v>91.29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4" t="s">
        <v>86</v>
      </c>
      <c r="BK191" s="205">
        <f t="shared" si="29"/>
        <v>91.29</v>
      </c>
      <c r="BL191" s="14" t="s">
        <v>166</v>
      </c>
      <c r="BM191" s="204" t="s">
        <v>427</v>
      </c>
    </row>
    <row r="192" spans="1:65" s="2" customFormat="1" ht="16.5" customHeight="1">
      <c r="A192" s="28"/>
      <c r="B192" s="29"/>
      <c r="C192" s="193" t="s">
        <v>428</v>
      </c>
      <c r="D192" s="193" t="s">
        <v>162</v>
      </c>
      <c r="E192" s="194" t="s">
        <v>429</v>
      </c>
      <c r="F192" s="195" t="s">
        <v>430</v>
      </c>
      <c r="G192" s="196" t="s">
        <v>263</v>
      </c>
      <c r="H192" s="197">
        <v>0.182</v>
      </c>
      <c r="I192" s="198">
        <v>1984.07</v>
      </c>
      <c r="J192" s="198">
        <f t="shared" si="20"/>
        <v>361.1</v>
      </c>
      <c r="K192" s="199"/>
      <c r="L192" s="33"/>
      <c r="M192" s="200" t="s">
        <v>1</v>
      </c>
      <c r="N192" s="201" t="s">
        <v>40</v>
      </c>
      <c r="O192" s="202">
        <v>35.799489999999999</v>
      </c>
      <c r="P192" s="202">
        <f t="shared" si="21"/>
        <v>6.5155071799999993</v>
      </c>
      <c r="Q192" s="202">
        <v>1.0152099999999999</v>
      </c>
      <c r="R192" s="202">
        <f t="shared" si="22"/>
        <v>0.18476821999999998</v>
      </c>
      <c r="S192" s="202">
        <v>0</v>
      </c>
      <c r="T192" s="203">
        <f t="shared" si="23"/>
        <v>0</v>
      </c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R192" s="204" t="s">
        <v>166</v>
      </c>
      <c r="AT192" s="204" t="s">
        <v>162</v>
      </c>
      <c r="AU192" s="204" t="s">
        <v>86</v>
      </c>
      <c r="AY192" s="14" t="s">
        <v>160</v>
      </c>
      <c r="BE192" s="205">
        <f t="shared" si="24"/>
        <v>0</v>
      </c>
      <c r="BF192" s="205">
        <f t="shared" si="25"/>
        <v>361.1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4" t="s">
        <v>86</v>
      </c>
      <c r="BK192" s="205">
        <f t="shared" si="29"/>
        <v>361.1</v>
      </c>
      <c r="BL192" s="14" t="s">
        <v>166</v>
      </c>
      <c r="BM192" s="204" t="s">
        <v>431</v>
      </c>
    </row>
    <row r="193" spans="1:65" s="2" customFormat="1" ht="33" customHeight="1">
      <c r="A193" s="28"/>
      <c r="B193" s="29"/>
      <c r="C193" s="193" t="s">
        <v>432</v>
      </c>
      <c r="D193" s="193" t="s">
        <v>162</v>
      </c>
      <c r="E193" s="194" t="s">
        <v>433</v>
      </c>
      <c r="F193" s="195" t="s">
        <v>434</v>
      </c>
      <c r="G193" s="196" t="s">
        <v>263</v>
      </c>
      <c r="H193" s="197">
        <v>2.9820000000000002</v>
      </c>
      <c r="I193" s="198">
        <v>1378.23</v>
      </c>
      <c r="J193" s="198">
        <f t="shared" si="20"/>
        <v>4109.88</v>
      </c>
      <c r="K193" s="199"/>
      <c r="L193" s="33"/>
      <c r="M193" s="200" t="s">
        <v>1</v>
      </c>
      <c r="N193" s="201" t="s">
        <v>40</v>
      </c>
      <c r="O193" s="202">
        <v>14.933</v>
      </c>
      <c r="P193" s="202">
        <f t="shared" si="21"/>
        <v>44.530206</v>
      </c>
      <c r="Q193" s="202">
        <v>1.002</v>
      </c>
      <c r="R193" s="202">
        <f t="shared" si="22"/>
        <v>2.9879640000000003</v>
      </c>
      <c r="S193" s="202">
        <v>0</v>
      </c>
      <c r="T193" s="203">
        <f t="shared" si="23"/>
        <v>0</v>
      </c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R193" s="204" t="s">
        <v>166</v>
      </c>
      <c r="AT193" s="204" t="s">
        <v>162</v>
      </c>
      <c r="AU193" s="204" t="s">
        <v>86</v>
      </c>
      <c r="AY193" s="14" t="s">
        <v>160</v>
      </c>
      <c r="BE193" s="205">
        <f t="shared" si="24"/>
        <v>0</v>
      </c>
      <c r="BF193" s="205">
        <f t="shared" si="25"/>
        <v>4109.88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4" t="s">
        <v>86</v>
      </c>
      <c r="BK193" s="205">
        <f t="shared" si="29"/>
        <v>4109.88</v>
      </c>
      <c r="BL193" s="14" t="s">
        <v>166</v>
      </c>
      <c r="BM193" s="204" t="s">
        <v>435</v>
      </c>
    </row>
    <row r="194" spans="1:65" s="2" customFormat="1" ht="24.2" customHeight="1">
      <c r="A194" s="28"/>
      <c r="B194" s="29"/>
      <c r="C194" s="193" t="s">
        <v>436</v>
      </c>
      <c r="D194" s="193" t="s">
        <v>162</v>
      </c>
      <c r="E194" s="194" t="s">
        <v>437</v>
      </c>
      <c r="F194" s="195" t="s">
        <v>438</v>
      </c>
      <c r="G194" s="196" t="s">
        <v>222</v>
      </c>
      <c r="H194" s="197">
        <v>2</v>
      </c>
      <c r="I194" s="198">
        <v>16.170000000000002</v>
      </c>
      <c r="J194" s="198">
        <f t="shared" si="20"/>
        <v>32.340000000000003</v>
      </c>
      <c r="K194" s="199"/>
      <c r="L194" s="33"/>
      <c r="M194" s="200" t="s">
        <v>1</v>
      </c>
      <c r="N194" s="201" t="s">
        <v>40</v>
      </c>
      <c r="O194" s="202">
        <v>0.25735999999999998</v>
      </c>
      <c r="P194" s="202">
        <f t="shared" si="21"/>
        <v>0.51471999999999996</v>
      </c>
      <c r="Q194" s="202">
        <v>3.712E-2</v>
      </c>
      <c r="R194" s="202">
        <f t="shared" si="22"/>
        <v>7.424E-2</v>
      </c>
      <c r="S194" s="202">
        <v>0</v>
      </c>
      <c r="T194" s="203">
        <f t="shared" si="23"/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204" t="s">
        <v>166</v>
      </c>
      <c r="AT194" s="204" t="s">
        <v>162</v>
      </c>
      <c r="AU194" s="204" t="s">
        <v>86</v>
      </c>
      <c r="AY194" s="14" t="s">
        <v>160</v>
      </c>
      <c r="BE194" s="205">
        <f t="shared" si="24"/>
        <v>0</v>
      </c>
      <c r="BF194" s="205">
        <f t="shared" si="25"/>
        <v>32.340000000000003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4" t="s">
        <v>86</v>
      </c>
      <c r="BK194" s="205">
        <f t="shared" si="29"/>
        <v>32.340000000000003</v>
      </c>
      <c r="BL194" s="14" t="s">
        <v>166</v>
      </c>
      <c r="BM194" s="204" t="s">
        <v>439</v>
      </c>
    </row>
    <row r="195" spans="1:65" s="2" customFormat="1" ht="24.2" customHeight="1">
      <c r="A195" s="28"/>
      <c r="B195" s="29"/>
      <c r="C195" s="193" t="s">
        <v>440</v>
      </c>
      <c r="D195" s="193" t="s">
        <v>162</v>
      </c>
      <c r="E195" s="194" t="s">
        <v>441</v>
      </c>
      <c r="F195" s="195" t="s">
        <v>442</v>
      </c>
      <c r="G195" s="196" t="s">
        <v>222</v>
      </c>
      <c r="H195" s="197">
        <v>2</v>
      </c>
      <c r="I195" s="198">
        <v>19.88</v>
      </c>
      <c r="J195" s="198">
        <f t="shared" si="20"/>
        <v>39.76</v>
      </c>
      <c r="K195" s="199"/>
      <c r="L195" s="33"/>
      <c r="M195" s="200" t="s">
        <v>1</v>
      </c>
      <c r="N195" s="201" t="s">
        <v>40</v>
      </c>
      <c r="O195" s="202">
        <v>0.26600000000000001</v>
      </c>
      <c r="P195" s="202">
        <f t="shared" si="21"/>
        <v>0.53200000000000003</v>
      </c>
      <c r="Q195" s="202">
        <v>4.6300000000000001E-2</v>
      </c>
      <c r="R195" s="202">
        <f t="shared" si="22"/>
        <v>9.2600000000000002E-2</v>
      </c>
      <c r="S195" s="202">
        <v>0</v>
      </c>
      <c r="T195" s="203">
        <f t="shared" si="23"/>
        <v>0</v>
      </c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R195" s="204" t="s">
        <v>166</v>
      </c>
      <c r="AT195" s="204" t="s">
        <v>162</v>
      </c>
      <c r="AU195" s="204" t="s">
        <v>86</v>
      </c>
      <c r="AY195" s="14" t="s">
        <v>160</v>
      </c>
      <c r="BE195" s="205">
        <f t="shared" si="24"/>
        <v>0</v>
      </c>
      <c r="BF195" s="205">
        <f t="shared" si="25"/>
        <v>39.76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4" t="s">
        <v>86</v>
      </c>
      <c r="BK195" s="205">
        <f t="shared" si="29"/>
        <v>39.76</v>
      </c>
      <c r="BL195" s="14" t="s">
        <v>166</v>
      </c>
      <c r="BM195" s="204" t="s">
        <v>443</v>
      </c>
    </row>
    <row r="196" spans="1:65" s="2" customFormat="1" ht="24.2" customHeight="1">
      <c r="A196" s="28"/>
      <c r="B196" s="29"/>
      <c r="C196" s="193" t="s">
        <v>444</v>
      </c>
      <c r="D196" s="193" t="s">
        <v>162</v>
      </c>
      <c r="E196" s="194" t="s">
        <v>445</v>
      </c>
      <c r="F196" s="195" t="s">
        <v>446</v>
      </c>
      <c r="G196" s="196" t="s">
        <v>222</v>
      </c>
      <c r="H196" s="197">
        <v>4</v>
      </c>
      <c r="I196" s="198">
        <v>25.12</v>
      </c>
      <c r="J196" s="198">
        <f t="shared" si="20"/>
        <v>100.48</v>
      </c>
      <c r="K196" s="199"/>
      <c r="L196" s="33"/>
      <c r="M196" s="200" t="s">
        <v>1</v>
      </c>
      <c r="N196" s="201" t="s">
        <v>40</v>
      </c>
      <c r="O196" s="202">
        <v>0.32393</v>
      </c>
      <c r="P196" s="202">
        <f t="shared" si="21"/>
        <v>1.29572</v>
      </c>
      <c r="Q196" s="202">
        <v>5.5480000000000002E-2</v>
      </c>
      <c r="R196" s="202">
        <f t="shared" si="22"/>
        <v>0.22192000000000001</v>
      </c>
      <c r="S196" s="202">
        <v>0</v>
      </c>
      <c r="T196" s="203">
        <f t="shared" si="23"/>
        <v>0</v>
      </c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R196" s="204" t="s">
        <v>166</v>
      </c>
      <c r="AT196" s="204" t="s">
        <v>162</v>
      </c>
      <c r="AU196" s="204" t="s">
        <v>86</v>
      </c>
      <c r="AY196" s="14" t="s">
        <v>160</v>
      </c>
      <c r="BE196" s="205">
        <f t="shared" si="24"/>
        <v>0</v>
      </c>
      <c r="BF196" s="205">
        <f t="shared" si="25"/>
        <v>100.48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4" t="s">
        <v>86</v>
      </c>
      <c r="BK196" s="205">
        <f t="shared" si="29"/>
        <v>100.48</v>
      </c>
      <c r="BL196" s="14" t="s">
        <v>166</v>
      </c>
      <c r="BM196" s="204" t="s">
        <v>447</v>
      </c>
    </row>
    <row r="197" spans="1:65" s="2" customFormat="1" ht="24.2" customHeight="1">
      <c r="A197" s="28"/>
      <c r="B197" s="29"/>
      <c r="C197" s="193" t="s">
        <v>448</v>
      </c>
      <c r="D197" s="193" t="s">
        <v>162</v>
      </c>
      <c r="E197" s="194" t="s">
        <v>449</v>
      </c>
      <c r="F197" s="195" t="s">
        <v>450</v>
      </c>
      <c r="G197" s="196" t="s">
        <v>222</v>
      </c>
      <c r="H197" s="197">
        <v>2</v>
      </c>
      <c r="I197" s="198">
        <v>41.71</v>
      </c>
      <c r="J197" s="198">
        <f t="shared" si="20"/>
        <v>83.42</v>
      </c>
      <c r="K197" s="199"/>
      <c r="L197" s="33"/>
      <c r="M197" s="200" t="s">
        <v>1</v>
      </c>
      <c r="N197" s="201" t="s">
        <v>40</v>
      </c>
      <c r="O197" s="202">
        <v>0.36413000000000001</v>
      </c>
      <c r="P197" s="202">
        <f t="shared" si="21"/>
        <v>0.72826000000000002</v>
      </c>
      <c r="Q197" s="202">
        <v>9.2600000000000002E-2</v>
      </c>
      <c r="R197" s="202">
        <f t="shared" si="22"/>
        <v>0.1852</v>
      </c>
      <c r="S197" s="202">
        <v>0</v>
      </c>
      <c r="T197" s="203">
        <f t="shared" si="23"/>
        <v>0</v>
      </c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R197" s="204" t="s">
        <v>166</v>
      </c>
      <c r="AT197" s="204" t="s">
        <v>162</v>
      </c>
      <c r="AU197" s="204" t="s">
        <v>86</v>
      </c>
      <c r="AY197" s="14" t="s">
        <v>160</v>
      </c>
      <c r="BE197" s="205">
        <f t="shared" si="24"/>
        <v>0</v>
      </c>
      <c r="BF197" s="205">
        <f t="shared" si="25"/>
        <v>83.42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4" t="s">
        <v>86</v>
      </c>
      <c r="BK197" s="205">
        <f t="shared" si="29"/>
        <v>83.42</v>
      </c>
      <c r="BL197" s="14" t="s">
        <v>166</v>
      </c>
      <c r="BM197" s="204" t="s">
        <v>451</v>
      </c>
    </row>
    <row r="198" spans="1:65" s="2" customFormat="1" ht="37.9" customHeight="1">
      <c r="A198" s="28"/>
      <c r="B198" s="29"/>
      <c r="C198" s="193" t="s">
        <v>452</v>
      </c>
      <c r="D198" s="193" t="s">
        <v>162</v>
      </c>
      <c r="E198" s="194" t="s">
        <v>453</v>
      </c>
      <c r="F198" s="195" t="s">
        <v>454</v>
      </c>
      <c r="G198" s="196" t="s">
        <v>170</v>
      </c>
      <c r="H198" s="197">
        <v>1.0620000000000001</v>
      </c>
      <c r="I198" s="198">
        <v>114.69</v>
      </c>
      <c r="J198" s="198">
        <f t="shared" si="20"/>
        <v>121.8</v>
      </c>
      <c r="K198" s="199"/>
      <c r="L198" s="33"/>
      <c r="M198" s="200" t="s">
        <v>1</v>
      </c>
      <c r="N198" s="201" t="s">
        <v>40</v>
      </c>
      <c r="O198" s="202">
        <v>1.155</v>
      </c>
      <c r="P198" s="202">
        <f t="shared" si="21"/>
        <v>1.2266100000000002</v>
      </c>
      <c r="Q198" s="202">
        <v>2.4017599999999999</v>
      </c>
      <c r="R198" s="202">
        <f t="shared" si="22"/>
        <v>2.5506691200000002</v>
      </c>
      <c r="S198" s="202">
        <v>0</v>
      </c>
      <c r="T198" s="203">
        <f t="shared" si="23"/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204" t="s">
        <v>166</v>
      </c>
      <c r="AT198" s="204" t="s">
        <v>162</v>
      </c>
      <c r="AU198" s="204" t="s">
        <v>86</v>
      </c>
      <c r="AY198" s="14" t="s">
        <v>160</v>
      </c>
      <c r="BE198" s="205">
        <f t="shared" si="24"/>
        <v>0</v>
      </c>
      <c r="BF198" s="205">
        <f t="shared" si="25"/>
        <v>121.8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4" t="s">
        <v>86</v>
      </c>
      <c r="BK198" s="205">
        <f t="shared" si="29"/>
        <v>121.8</v>
      </c>
      <c r="BL198" s="14" t="s">
        <v>166</v>
      </c>
      <c r="BM198" s="204" t="s">
        <v>455</v>
      </c>
    </row>
    <row r="199" spans="1:65" s="2" customFormat="1" ht="37.9" customHeight="1">
      <c r="A199" s="28"/>
      <c r="B199" s="29"/>
      <c r="C199" s="193" t="s">
        <v>456</v>
      </c>
      <c r="D199" s="193" t="s">
        <v>162</v>
      </c>
      <c r="E199" s="194" t="s">
        <v>457</v>
      </c>
      <c r="F199" s="195" t="s">
        <v>458</v>
      </c>
      <c r="G199" s="196" t="s">
        <v>165</v>
      </c>
      <c r="H199" s="197">
        <v>10.319000000000001</v>
      </c>
      <c r="I199" s="198">
        <v>24.07</v>
      </c>
      <c r="J199" s="198">
        <f t="shared" si="20"/>
        <v>248.38</v>
      </c>
      <c r="K199" s="199"/>
      <c r="L199" s="33"/>
      <c r="M199" s="200" t="s">
        <v>1</v>
      </c>
      <c r="N199" s="201" t="s">
        <v>40</v>
      </c>
      <c r="O199" s="202">
        <v>0.43525000000000003</v>
      </c>
      <c r="P199" s="202">
        <f t="shared" si="21"/>
        <v>4.4913447500000006</v>
      </c>
      <c r="Q199" s="202">
        <v>5.5999999999999995E-4</v>
      </c>
      <c r="R199" s="202">
        <f t="shared" si="22"/>
        <v>5.7786399999999998E-3</v>
      </c>
      <c r="S199" s="202">
        <v>0</v>
      </c>
      <c r="T199" s="203">
        <f t="shared" si="23"/>
        <v>0</v>
      </c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R199" s="204" t="s">
        <v>166</v>
      </c>
      <c r="AT199" s="204" t="s">
        <v>162</v>
      </c>
      <c r="AU199" s="204" t="s">
        <v>86</v>
      </c>
      <c r="AY199" s="14" t="s">
        <v>160</v>
      </c>
      <c r="BE199" s="205">
        <f t="shared" si="24"/>
        <v>0</v>
      </c>
      <c r="BF199" s="205">
        <f t="shared" si="25"/>
        <v>248.38</v>
      </c>
      <c r="BG199" s="205">
        <f t="shared" si="26"/>
        <v>0</v>
      </c>
      <c r="BH199" s="205">
        <f t="shared" si="27"/>
        <v>0</v>
      </c>
      <c r="BI199" s="205">
        <f t="shared" si="28"/>
        <v>0</v>
      </c>
      <c r="BJ199" s="14" t="s">
        <v>86</v>
      </c>
      <c r="BK199" s="205">
        <f t="shared" si="29"/>
        <v>248.38</v>
      </c>
      <c r="BL199" s="14" t="s">
        <v>166</v>
      </c>
      <c r="BM199" s="204" t="s">
        <v>459</v>
      </c>
    </row>
    <row r="200" spans="1:65" s="2" customFormat="1" ht="37.9" customHeight="1">
      <c r="A200" s="28"/>
      <c r="B200" s="29"/>
      <c r="C200" s="193" t="s">
        <v>460</v>
      </c>
      <c r="D200" s="193" t="s">
        <v>162</v>
      </c>
      <c r="E200" s="194" t="s">
        <v>461</v>
      </c>
      <c r="F200" s="195" t="s">
        <v>462</v>
      </c>
      <c r="G200" s="196" t="s">
        <v>165</v>
      </c>
      <c r="H200" s="197">
        <v>10.319000000000001</v>
      </c>
      <c r="I200" s="198">
        <v>3.61</v>
      </c>
      <c r="J200" s="198">
        <f t="shared" si="20"/>
        <v>37.25</v>
      </c>
      <c r="K200" s="199"/>
      <c r="L200" s="33"/>
      <c r="M200" s="200" t="s">
        <v>1</v>
      </c>
      <c r="N200" s="201" t="s">
        <v>40</v>
      </c>
      <c r="O200" s="202">
        <v>0.23599999999999999</v>
      </c>
      <c r="P200" s="202">
        <f t="shared" si="21"/>
        <v>2.4352840000000002</v>
      </c>
      <c r="Q200" s="202">
        <v>0</v>
      </c>
      <c r="R200" s="202">
        <f t="shared" si="22"/>
        <v>0</v>
      </c>
      <c r="S200" s="202">
        <v>0</v>
      </c>
      <c r="T200" s="203">
        <f t="shared" si="23"/>
        <v>0</v>
      </c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R200" s="204" t="s">
        <v>166</v>
      </c>
      <c r="AT200" s="204" t="s">
        <v>162</v>
      </c>
      <c r="AU200" s="204" t="s">
        <v>86</v>
      </c>
      <c r="AY200" s="14" t="s">
        <v>160</v>
      </c>
      <c r="BE200" s="205">
        <f t="shared" si="24"/>
        <v>0</v>
      </c>
      <c r="BF200" s="205">
        <f t="shared" si="25"/>
        <v>37.25</v>
      </c>
      <c r="BG200" s="205">
        <f t="shared" si="26"/>
        <v>0</v>
      </c>
      <c r="BH200" s="205">
        <f t="shared" si="27"/>
        <v>0</v>
      </c>
      <c r="BI200" s="205">
        <f t="shared" si="28"/>
        <v>0</v>
      </c>
      <c r="BJ200" s="14" t="s">
        <v>86</v>
      </c>
      <c r="BK200" s="205">
        <f t="shared" si="29"/>
        <v>37.25</v>
      </c>
      <c r="BL200" s="14" t="s">
        <v>166</v>
      </c>
      <c r="BM200" s="204" t="s">
        <v>463</v>
      </c>
    </row>
    <row r="201" spans="1:65" s="2" customFormat="1" ht="33" customHeight="1">
      <c r="A201" s="28"/>
      <c r="B201" s="29"/>
      <c r="C201" s="193" t="s">
        <v>464</v>
      </c>
      <c r="D201" s="193" t="s">
        <v>162</v>
      </c>
      <c r="E201" s="194" t="s">
        <v>465</v>
      </c>
      <c r="F201" s="195" t="s">
        <v>466</v>
      </c>
      <c r="G201" s="196" t="s">
        <v>263</v>
      </c>
      <c r="H201" s="197">
        <v>6.7000000000000004E-2</v>
      </c>
      <c r="I201" s="198">
        <v>2007.07</v>
      </c>
      <c r="J201" s="198">
        <f t="shared" si="20"/>
        <v>134.47</v>
      </c>
      <c r="K201" s="199"/>
      <c r="L201" s="33"/>
      <c r="M201" s="200" t="s">
        <v>1</v>
      </c>
      <c r="N201" s="201" t="s">
        <v>40</v>
      </c>
      <c r="O201" s="202">
        <v>39.448860000000003</v>
      </c>
      <c r="P201" s="202">
        <f t="shared" si="21"/>
        <v>2.6430736200000005</v>
      </c>
      <c r="Q201" s="202">
        <v>1.01953</v>
      </c>
      <c r="R201" s="202">
        <f t="shared" si="22"/>
        <v>6.8308510000000003E-2</v>
      </c>
      <c r="S201" s="202">
        <v>0</v>
      </c>
      <c r="T201" s="203">
        <f t="shared" si="23"/>
        <v>0</v>
      </c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R201" s="204" t="s">
        <v>166</v>
      </c>
      <c r="AT201" s="204" t="s">
        <v>162</v>
      </c>
      <c r="AU201" s="204" t="s">
        <v>86</v>
      </c>
      <c r="AY201" s="14" t="s">
        <v>160</v>
      </c>
      <c r="BE201" s="205">
        <f t="shared" si="24"/>
        <v>0</v>
      </c>
      <c r="BF201" s="205">
        <f t="shared" si="25"/>
        <v>134.47</v>
      </c>
      <c r="BG201" s="205">
        <f t="shared" si="26"/>
        <v>0</v>
      </c>
      <c r="BH201" s="205">
        <f t="shared" si="27"/>
        <v>0</v>
      </c>
      <c r="BI201" s="205">
        <f t="shared" si="28"/>
        <v>0</v>
      </c>
      <c r="BJ201" s="14" t="s">
        <v>86</v>
      </c>
      <c r="BK201" s="205">
        <f t="shared" si="29"/>
        <v>134.47</v>
      </c>
      <c r="BL201" s="14" t="s">
        <v>166</v>
      </c>
      <c r="BM201" s="204" t="s">
        <v>467</v>
      </c>
    </row>
    <row r="202" spans="1:65" s="2" customFormat="1" ht="33" customHeight="1">
      <c r="A202" s="28"/>
      <c r="B202" s="29"/>
      <c r="C202" s="193" t="s">
        <v>468</v>
      </c>
      <c r="D202" s="193" t="s">
        <v>162</v>
      </c>
      <c r="E202" s="194" t="s">
        <v>469</v>
      </c>
      <c r="F202" s="195" t="s">
        <v>470</v>
      </c>
      <c r="G202" s="196" t="s">
        <v>165</v>
      </c>
      <c r="H202" s="197">
        <v>73.447999999999993</v>
      </c>
      <c r="I202" s="198">
        <v>33.380000000000003</v>
      </c>
      <c r="J202" s="198">
        <f t="shared" si="20"/>
        <v>2451.69</v>
      </c>
      <c r="K202" s="199"/>
      <c r="L202" s="33"/>
      <c r="M202" s="200" t="s">
        <v>1</v>
      </c>
      <c r="N202" s="201" t="s">
        <v>40</v>
      </c>
      <c r="O202" s="202">
        <v>0.34899999999999998</v>
      </c>
      <c r="P202" s="202">
        <f t="shared" si="21"/>
        <v>25.633351999999995</v>
      </c>
      <c r="Q202" s="202">
        <v>0.11047999999999999</v>
      </c>
      <c r="R202" s="202">
        <f t="shared" si="22"/>
        <v>8.114535039999998</v>
      </c>
      <c r="S202" s="202">
        <v>0</v>
      </c>
      <c r="T202" s="203">
        <f t="shared" si="23"/>
        <v>0</v>
      </c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R202" s="204" t="s">
        <v>166</v>
      </c>
      <c r="AT202" s="204" t="s">
        <v>162</v>
      </c>
      <c r="AU202" s="204" t="s">
        <v>86</v>
      </c>
      <c r="AY202" s="14" t="s">
        <v>160</v>
      </c>
      <c r="BE202" s="205">
        <f t="shared" si="24"/>
        <v>0</v>
      </c>
      <c r="BF202" s="205">
        <f t="shared" si="25"/>
        <v>2451.69</v>
      </c>
      <c r="BG202" s="205">
        <f t="shared" si="26"/>
        <v>0</v>
      </c>
      <c r="BH202" s="205">
        <f t="shared" si="27"/>
        <v>0</v>
      </c>
      <c r="BI202" s="205">
        <f t="shared" si="28"/>
        <v>0</v>
      </c>
      <c r="BJ202" s="14" t="s">
        <v>86</v>
      </c>
      <c r="BK202" s="205">
        <f t="shared" si="29"/>
        <v>2451.69</v>
      </c>
      <c r="BL202" s="14" t="s">
        <v>166</v>
      </c>
      <c r="BM202" s="204" t="s">
        <v>471</v>
      </c>
    </row>
    <row r="203" spans="1:65" s="2" customFormat="1" ht="33" customHeight="1">
      <c r="A203" s="28"/>
      <c r="B203" s="29"/>
      <c r="C203" s="193" t="s">
        <v>472</v>
      </c>
      <c r="D203" s="193" t="s">
        <v>162</v>
      </c>
      <c r="E203" s="194" t="s">
        <v>473</v>
      </c>
      <c r="F203" s="195" t="s">
        <v>474</v>
      </c>
      <c r="G203" s="196" t="s">
        <v>227</v>
      </c>
      <c r="H203" s="197">
        <v>54.63</v>
      </c>
      <c r="I203" s="198">
        <v>2.23</v>
      </c>
      <c r="J203" s="198">
        <f t="shared" si="20"/>
        <v>121.82</v>
      </c>
      <c r="K203" s="199"/>
      <c r="L203" s="33"/>
      <c r="M203" s="200" t="s">
        <v>1</v>
      </c>
      <c r="N203" s="201" t="s">
        <v>40</v>
      </c>
      <c r="O203" s="202">
        <v>3.005E-2</v>
      </c>
      <c r="P203" s="202">
        <f t="shared" si="21"/>
        <v>1.6416315000000001</v>
      </c>
      <c r="Q203" s="202">
        <v>4.0000000000000002E-4</v>
      </c>
      <c r="R203" s="202">
        <f t="shared" si="22"/>
        <v>2.1852000000000003E-2</v>
      </c>
      <c r="S203" s="202">
        <v>0</v>
      </c>
      <c r="T203" s="203">
        <f t="shared" si="23"/>
        <v>0</v>
      </c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R203" s="204" t="s">
        <v>166</v>
      </c>
      <c r="AT203" s="204" t="s">
        <v>162</v>
      </c>
      <c r="AU203" s="204" t="s">
        <v>86</v>
      </c>
      <c r="AY203" s="14" t="s">
        <v>160</v>
      </c>
      <c r="BE203" s="205">
        <f t="shared" si="24"/>
        <v>0</v>
      </c>
      <c r="BF203" s="205">
        <f t="shared" si="25"/>
        <v>121.82</v>
      </c>
      <c r="BG203" s="205">
        <f t="shared" si="26"/>
        <v>0</v>
      </c>
      <c r="BH203" s="205">
        <f t="shared" si="27"/>
        <v>0</v>
      </c>
      <c r="BI203" s="205">
        <f t="shared" si="28"/>
        <v>0</v>
      </c>
      <c r="BJ203" s="14" t="s">
        <v>86</v>
      </c>
      <c r="BK203" s="205">
        <f t="shared" si="29"/>
        <v>121.82</v>
      </c>
      <c r="BL203" s="14" t="s">
        <v>166</v>
      </c>
      <c r="BM203" s="204" t="s">
        <v>475</v>
      </c>
    </row>
    <row r="204" spans="1:65" s="12" customFormat="1" ht="22.9" customHeight="1">
      <c r="B204" s="178"/>
      <c r="C204" s="179"/>
      <c r="D204" s="180" t="s">
        <v>73</v>
      </c>
      <c r="E204" s="191" t="s">
        <v>166</v>
      </c>
      <c r="F204" s="191" t="s">
        <v>476</v>
      </c>
      <c r="G204" s="179"/>
      <c r="H204" s="179"/>
      <c r="I204" s="179"/>
      <c r="J204" s="192">
        <f>BK204</f>
        <v>35428.529999999992</v>
      </c>
      <c r="K204" s="179"/>
      <c r="L204" s="183"/>
      <c r="M204" s="184"/>
      <c r="N204" s="185"/>
      <c r="O204" s="185"/>
      <c r="P204" s="186">
        <f>SUM(P205:P222)</f>
        <v>820.12148847999981</v>
      </c>
      <c r="Q204" s="185"/>
      <c r="R204" s="186">
        <f>SUM(R205:R222)</f>
        <v>178.07453869</v>
      </c>
      <c r="S204" s="185"/>
      <c r="T204" s="187">
        <f>SUM(T205:T222)</f>
        <v>0</v>
      </c>
      <c r="AR204" s="188" t="s">
        <v>81</v>
      </c>
      <c r="AT204" s="189" t="s">
        <v>73</v>
      </c>
      <c r="AU204" s="189" t="s">
        <v>81</v>
      </c>
      <c r="AY204" s="188" t="s">
        <v>160</v>
      </c>
      <c r="BK204" s="190">
        <f>SUM(BK205:BK222)</f>
        <v>35428.529999999992</v>
      </c>
    </row>
    <row r="205" spans="1:65" s="2" customFormat="1" ht="24.2" customHeight="1">
      <c r="A205" s="28"/>
      <c r="B205" s="29"/>
      <c r="C205" s="193" t="s">
        <v>477</v>
      </c>
      <c r="D205" s="193" t="s">
        <v>162</v>
      </c>
      <c r="E205" s="194" t="s">
        <v>478</v>
      </c>
      <c r="F205" s="195" t="s">
        <v>479</v>
      </c>
      <c r="G205" s="196" t="s">
        <v>170</v>
      </c>
      <c r="H205" s="197">
        <v>8.58</v>
      </c>
      <c r="I205" s="198">
        <v>117.15</v>
      </c>
      <c r="J205" s="198">
        <f t="shared" ref="J205:J222" si="30">ROUND(I205*H205,2)</f>
        <v>1005.15</v>
      </c>
      <c r="K205" s="199"/>
      <c r="L205" s="33"/>
      <c r="M205" s="200" t="s">
        <v>1</v>
      </c>
      <c r="N205" s="201" t="s">
        <v>40</v>
      </c>
      <c r="O205" s="202">
        <v>1.2609999999999999</v>
      </c>
      <c r="P205" s="202">
        <f t="shared" ref="P205:P222" si="31">O205*H205</f>
        <v>10.819379999999999</v>
      </c>
      <c r="Q205" s="202">
        <v>2.4018999999999999</v>
      </c>
      <c r="R205" s="202">
        <f t="shared" ref="R205:R222" si="32">Q205*H205</f>
        <v>20.608301999999998</v>
      </c>
      <c r="S205" s="202">
        <v>0</v>
      </c>
      <c r="T205" s="203">
        <f t="shared" ref="T205:T222" si="33">S205*H205</f>
        <v>0</v>
      </c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R205" s="204" t="s">
        <v>166</v>
      </c>
      <c r="AT205" s="204" t="s">
        <v>162</v>
      </c>
      <c r="AU205" s="204" t="s">
        <v>86</v>
      </c>
      <c r="AY205" s="14" t="s">
        <v>160</v>
      </c>
      <c r="BE205" s="205">
        <f t="shared" ref="BE205:BE222" si="34">IF(N205="základná",J205,0)</f>
        <v>0</v>
      </c>
      <c r="BF205" s="205">
        <f t="shared" ref="BF205:BF222" si="35">IF(N205="znížená",J205,0)</f>
        <v>1005.15</v>
      </c>
      <c r="BG205" s="205">
        <f t="shared" ref="BG205:BG222" si="36">IF(N205="zákl. prenesená",J205,0)</f>
        <v>0</v>
      </c>
      <c r="BH205" s="205">
        <f t="shared" ref="BH205:BH222" si="37">IF(N205="zníž. prenesená",J205,0)</f>
        <v>0</v>
      </c>
      <c r="BI205" s="205">
        <f t="shared" ref="BI205:BI222" si="38">IF(N205="nulová",J205,0)</f>
        <v>0</v>
      </c>
      <c r="BJ205" s="14" t="s">
        <v>86</v>
      </c>
      <c r="BK205" s="205">
        <f t="shared" ref="BK205:BK222" si="39">ROUND(I205*H205,2)</f>
        <v>1005.15</v>
      </c>
      <c r="BL205" s="14" t="s">
        <v>166</v>
      </c>
      <c r="BM205" s="204" t="s">
        <v>480</v>
      </c>
    </row>
    <row r="206" spans="1:65" s="2" customFormat="1" ht="24.2" customHeight="1">
      <c r="A206" s="28"/>
      <c r="B206" s="29"/>
      <c r="C206" s="193" t="s">
        <v>481</v>
      </c>
      <c r="D206" s="193" t="s">
        <v>162</v>
      </c>
      <c r="E206" s="194" t="s">
        <v>482</v>
      </c>
      <c r="F206" s="195" t="s">
        <v>483</v>
      </c>
      <c r="G206" s="196" t="s">
        <v>170</v>
      </c>
      <c r="H206" s="197">
        <v>62.168999999999997</v>
      </c>
      <c r="I206" s="198">
        <v>125.12</v>
      </c>
      <c r="J206" s="198">
        <f t="shared" si="30"/>
        <v>7778.59</v>
      </c>
      <c r="K206" s="199"/>
      <c r="L206" s="33"/>
      <c r="M206" s="200" t="s">
        <v>1</v>
      </c>
      <c r="N206" s="201" t="s">
        <v>40</v>
      </c>
      <c r="O206" s="202">
        <v>1.254</v>
      </c>
      <c r="P206" s="202">
        <f t="shared" si="31"/>
        <v>77.959925999999996</v>
      </c>
      <c r="Q206" s="202">
        <v>2.3141699999999998</v>
      </c>
      <c r="R206" s="202">
        <f t="shared" si="32"/>
        <v>143.86963472999997</v>
      </c>
      <c r="S206" s="202">
        <v>0</v>
      </c>
      <c r="T206" s="203">
        <f t="shared" si="33"/>
        <v>0</v>
      </c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R206" s="204" t="s">
        <v>166</v>
      </c>
      <c r="AT206" s="204" t="s">
        <v>162</v>
      </c>
      <c r="AU206" s="204" t="s">
        <v>86</v>
      </c>
      <c r="AY206" s="14" t="s">
        <v>160</v>
      </c>
      <c r="BE206" s="205">
        <f t="shared" si="34"/>
        <v>0</v>
      </c>
      <c r="BF206" s="205">
        <f t="shared" si="35"/>
        <v>7778.59</v>
      </c>
      <c r="BG206" s="205">
        <f t="shared" si="36"/>
        <v>0</v>
      </c>
      <c r="BH206" s="205">
        <f t="shared" si="37"/>
        <v>0</v>
      </c>
      <c r="BI206" s="205">
        <f t="shared" si="38"/>
        <v>0</v>
      </c>
      <c r="BJ206" s="14" t="s">
        <v>86</v>
      </c>
      <c r="BK206" s="205">
        <f t="shared" si="39"/>
        <v>7778.59</v>
      </c>
      <c r="BL206" s="14" t="s">
        <v>166</v>
      </c>
      <c r="BM206" s="204" t="s">
        <v>484</v>
      </c>
    </row>
    <row r="207" spans="1:65" s="2" customFormat="1" ht="16.5" customHeight="1">
      <c r="A207" s="28"/>
      <c r="B207" s="29"/>
      <c r="C207" s="193" t="s">
        <v>485</v>
      </c>
      <c r="D207" s="193" t="s">
        <v>162</v>
      </c>
      <c r="E207" s="194" t="s">
        <v>486</v>
      </c>
      <c r="F207" s="195" t="s">
        <v>487</v>
      </c>
      <c r="G207" s="196" t="s">
        <v>165</v>
      </c>
      <c r="H207" s="197">
        <v>310.47399999999999</v>
      </c>
      <c r="I207" s="198">
        <v>14.23</v>
      </c>
      <c r="J207" s="198">
        <f t="shared" si="30"/>
        <v>4418.05</v>
      </c>
      <c r="K207" s="199"/>
      <c r="L207" s="33"/>
      <c r="M207" s="200" t="s">
        <v>1</v>
      </c>
      <c r="N207" s="201" t="s">
        <v>40</v>
      </c>
      <c r="O207" s="202">
        <v>0.377</v>
      </c>
      <c r="P207" s="202">
        <f t="shared" si="31"/>
        <v>117.048698</v>
      </c>
      <c r="Q207" s="202">
        <v>1.1299999999999999E-3</v>
      </c>
      <c r="R207" s="202">
        <f t="shared" si="32"/>
        <v>0.35083561999999996</v>
      </c>
      <c r="S207" s="202">
        <v>0</v>
      </c>
      <c r="T207" s="203">
        <f t="shared" si="33"/>
        <v>0</v>
      </c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R207" s="204" t="s">
        <v>166</v>
      </c>
      <c r="AT207" s="204" t="s">
        <v>162</v>
      </c>
      <c r="AU207" s="204" t="s">
        <v>86</v>
      </c>
      <c r="AY207" s="14" t="s">
        <v>160</v>
      </c>
      <c r="BE207" s="205">
        <f t="shared" si="34"/>
        <v>0</v>
      </c>
      <c r="BF207" s="205">
        <f t="shared" si="35"/>
        <v>4418.05</v>
      </c>
      <c r="BG207" s="205">
        <f t="shared" si="36"/>
        <v>0</v>
      </c>
      <c r="BH207" s="205">
        <f t="shared" si="37"/>
        <v>0</v>
      </c>
      <c r="BI207" s="205">
        <f t="shared" si="38"/>
        <v>0</v>
      </c>
      <c r="BJ207" s="14" t="s">
        <v>86</v>
      </c>
      <c r="BK207" s="205">
        <f t="shared" si="39"/>
        <v>4418.05</v>
      </c>
      <c r="BL207" s="14" t="s">
        <v>166</v>
      </c>
      <c r="BM207" s="204" t="s">
        <v>488</v>
      </c>
    </row>
    <row r="208" spans="1:65" s="2" customFormat="1" ht="16.5" customHeight="1">
      <c r="A208" s="28"/>
      <c r="B208" s="29"/>
      <c r="C208" s="193" t="s">
        <v>489</v>
      </c>
      <c r="D208" s="193" t="s">
        <v>162</v>
      </c>
      <c r="E208" s="194" t="s">
        <v>490</v>
      </c>
      <c r="F208" s="195" t="s">
        <v>491</v>
      </c>
      <c r="G208" s="196" t="s">
        <v>165</v>
      </c>
      <c r="H208" s="197">
        <v>310.47399999999999</v>
      </c>
      <c r="I208" s="198">
        <v>5.04</v>
      </c>
      <c r="J208" s="198">
        <f t="shared" si="30"/>
        <v>1564.79</v>
      </c>
      <c r="K208" s="199"/>
      <c r="L208" s="33"/>
      <c r="M208" s="200" t="s">
        <v>1</v>
      </c>
      <c r="N208" s="201" t="s">
        <v>40</v>
      </c>
      <c r="O208" s="202">
        <v>0.26600000000000001</v>
      </c>
      <c r="P208" s="202">
        <f t="shared" si="31"/>
        <v>82.586084</v>
      </c>
      <c r="Q208" s="202">
        <v>0</v>
      </c>
      <c r="R208" s="202">
        <f t="shared" si="32"/>
        <v>0</v>
      </c>
      <c r="S208" s="202">
        <v>0</v>
      </c>
      <c r="T208" s="203">
        <f t="shared" si="33"/>
        <v>0</v>
      </c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R208" s="204" t="s">
        <v>166</v>
      </c>
      <c r="AT208" s="204" t="s">
        <v>162</v>
      </c>
      <c r="AU208" s="204" t="s">
        <v>86</v>
      </c>
      <c r="AY208" s="14" t="s">
        <v>160</v>
      </c>
      <c r="BE208" s="205">
        <f t="shared" si="34"/>
        <v>0</v>
      </c>
      <c r="BF208" s="205">
        <f t="shared" si="35"/>
        <v>1564.79</v>
      </c>
      <c r="BG208" s="205">
        <f t="shared" si="36"/>
        <v>0</v>
      </c>
      <c r="BH208" s="205">
        <f t="shared" si="37"/>
        <v>0</v>
      </c>
      <c r="BI208" s="205">
        <f t="shared" si="38"/>
        <v>0</v>
      </c>
      <c r="BJ208" s="14" t="s">
        <v>86</v>
      </c>
      <c r="BK208" s="205">
        <f t="shared" si="39"/>
        <v>1564.79</v>
      </c>
      <c r="BL208" s="14" t="s">
        <v>166</v>
      </c>
      <c r="BM208" s="204" t="s">
        <v>492</v>
      </c>
    </row>
    <row r="209" spans="1:65" s="2" customFormat="1" ht="24.2" customHeight="1">
      <c r="A209" s="28"/>
      <c r="B209" s="29"/>
      <c r="C209" s="193" t="s">
        <v>493</v>
      </c>
      <c r="D209" s="193" t="s">
        <v>162</v>
      </c>
      <c r="E209" s="194" t="s">
        <v>494</v>
      </c>
      <c r="F209" s="195" t="s">
        <v>495</v>
      </c>
      <c r="G209" s="196" t="s">
        <v>165</v>
      </c>
      <c r="H209" s="197">
        <v>310.47399999999999</v>
      </c>
      <c r="I209" s="198">
        <v>12.66</v>
      </c>
      <c r="J209" s="198">
        <f t="shared" si="30"/>
        <v>3930.6</v>
      </c>
      <c r="K209" s="199"/>
      <c r="L209" s="33"/>
      <c r="M209" s="200" t="s">
        <v>1</v>
      </c>
      <c r="N209" s="201" t="s">
        <v>40</v>
      </c>
      <c r="O209" s="202">
        <v>0.57647999999999999</v>
      </c>
      <c r="P209" s="202">
        <f t="shared" si="31"/>
        <v>178.98205152</v>
      </c>
      <c r="Q209" s="202">
        <v>5.4999999999999997E-3</v>
      </c>
      <c r="R209" s="202">
        <f t="shared" si="32"/>
        <v>1.7076069999999999</v>
      </c>
      <c r="S209" s="202">
        <v>0</v>
      </c>
      <c r="T209" s="203">
        <f t="shared" si="33"/>
        <v>0</v>
      </c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R209" s="204" t="s">
        <v>166</v>
      </c>
      <c r="AT209" s="204" t="s">
        <v>162</v>
      </c>
      <c r="AU209" s="204" t="s">
        <v>86</v>
      </c>
      <c r="AY209" s="14" t="s">
        <v>160</v>
      </c>
      <c r="BE209" s="205">
        <f t="shared" si="34"/>
        <v>0</v>
      </c>
      <c r="BF209" s="205">
        <f t="shared" si="35"/>
        <v>3930.6</v>
      </c>
      <c r="BG209" s="205">
        <f t="shared" si="36"/>
        <v>0</v>
      </c>
      <c r="BH209" s="205">
        <f t="shared" si="37"/>
        <v>0</v>
      </c>
      <c r="BI209" s="205">
        <f t="shared" si="38"/>
        <v>0</v>
      </c>
      <c r="BJ209" s="14" t="s">
        <v>86</v>
      </c>
      <c r="BK209" s="205">
        <f t="shared" si="39"/>
        <v>3930.6</v>
      </c>
      <c r="BL209" s="14" t="s">
        <v>166</v>
      </c>
      <c r="BM209" s="204" t="s">
        <v>496</v>
      </c>
    </row>
    <row r="210" spans="1:65" s="2" customFormat="1" ht="24.2" customHeight="1">
      <c r="A210" s="28"/>
      <c r="B210" s="29"/>
      <c r="C210" s="193" t="s">
        <v>497</v>
      </c>
      <c r="D210" s="193" t="s">
        <v>162</v>
      </c>
      <c r="E210" s="194" t="s">
        <v>498</v>
      </c>
      <c r="F210" s="195" t="s">
        <v>499</v>
      </c>
      <c r="G210" s="196" t="s">
        <v>165</v>
      </c>
      <c r="H210" s="197">
        <v>310.47399999999999</v>
      </c>
      <c r="I210" s="198">
        <v>3.23</v>
      </c>
      <c r="J210" s="198">
        <f t="shared" si="30"/>
        <v>1002.83</v>
      </c>
      <c r="K210" s="199"/>
      <c r="L210" s="33"/>
      <c r="M210" s="200" t="s">
        <v>1</v>
      </c>
      <c r="N210" s="201" t="s">
        <v>40</v>
      </c>
      <c r="O210" s="202">
        <v>0.189</v>
      </c>
      <c r="P210" s="202">
        <f t="shared" si="31"/>
        <v>58.679586</v>
      </c>
      <c r="Q210" s="202">
        <v>0</v>
      </c>
      <c r="R210" s="202">
        <f t="shared" si="32"/>
        <v>0</v>
      </c>
      <c r="S210" s="202">
        <v>0</v>
      </c>
      <c r="T210" s="203">
        <f t="shared" si="33"/>
        <v>0</v>
      </c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R210" s="204" t="s">
        <v>166</v>
      </c>
      <c r="AT210" s="204" t="s">
        <v>162</v>
      </c>
      <c r="AU210" s="204" t="s">
        <v>86</v>
      </c>
      <c r="AY210" s="14" t="s">
        <v>160</v>
      </c>
      <c r="BE210" s="205">
        <f t="shared" si="34"/>
        <v>0</v>
      </c>
      <c r="BF210" s="205">
        <f t="shared" si="35"/>
        <v>1002.83</v>
      </c>
      <c r="BG210" s="205">
        <f t="shared" si="36"/>
        <v>0</v>
      </c>
      <c r="BH210" s="205">
        <f t="shared" si="37"/>
        <v>0</v>
      </c>
      <c r="BI210" s="205">
        <f t="shared" si="38"/>
        <v>0</v>
      </c>
      <c r="BJ210" s="14" t="s">
        <v>86</v>
      </c>
      <c r="BK210" s="205">
        <f t="shared" si="39"/>
        <v>1002.83</v>
      </c>
      <c r="BL210" s="14" t="s">
        <v>166</v>
      </c>
      <c r="BM210" s="204" t="s">
        <v>500</v>
      </c>
    </row>
    <row r="211" spans="1:65" s="2" customFormat="1" ht="37.9" customHeight="1">
      <c r="A211" s="28"/>
      <c r="B211" s="29"/>
      <c r="C211" s="193" t="s">
        <v>501</v>
      </c>
      <c r="D211" s="193" t="s">
        <v>162</v>
      </c>
      <c r="E211" s="194" t="s">
        <v>502</v>
      </c>
      <c r="F211" s="195" t="s">
        <v>503</v>
      </c>
      <c r="G211" s="196" t="s">
        <v>227</v>
      </c>
      <c r="H211" s="197">
        <v>24.872</v>
      </c>
      <c r="I211" s="198">
        <v>7.77</v>
      </c>
      <c r="J211" s="198">
        <f t="shared" si="30"/>
        <v>193.26</v>
      </c>
      <c r="K211" s="199"/>
      <c r="L211" s="33"/>
      <c r="M211" s="200" t="s">
        <v>1</v>
      </c>
      <c r="N211" s="201" t="s">
        <v>40</v>
      </c>
      <c r="O211" s="202">
        <v>0.504</v>
      </c>
      <c r="P211" s="202">
        <f t="shared" si="31"/>
        <v>12.535488000000001</v>
      </c>
      <c r="Q211" s="202">
        <v>4.3959999999999999E-2</v>
      </c>
      <c r="R211" s="202">
        <f t="shared" si="32"/>
        <v>1.0933731199999999</v>
      </c>
      <c r="S211" s="202">
        <v>0</v>
      </c>
      <c r="T211" s="203">
        <f t="shared" si="33"/>
        <v>0</v>
      </c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R211" s="204" t="s">
        <v>166</v>
      </c>
      <c r="AT211" s="204" t="s">
        <v>162</v>
      </c>
      <c r="AU211" s="204" t="s">
        <v>86</v>
      </c>
      <c r="AY211" s="14" t="s">
        <v>160</v>
      </c>
      <c r="BE211" s="205">
        <f t="shared" si="34"/>
        <v>0</v>
      </c>
      <c r="BF211" s="205">
        <f t="shared" si="35"/>
        <v>193.26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4" t="s">
        <v>86</v>
      </c>
      <c r="BK211" s="205">
        <f t="shared" si="39"/>
        <v>193.26</v>
      </c>
      <c r="BL211" s="14" t="s">
        <v>166</v>
      </c>
      <c r="BM211" s="204" t="s">
        <v>504</v>
      </c>
    </row>
    <row r="212" spans="1:65" s="2" customFormat="1" ht="37.9" customHeight="1">
      <c r="A212" s="28"/>
      <c r="B212" s="29"/>
      <c r="C212" s="193" t="s">
        <v>505</v>
      </c>
      <c r="D212" s="193" t="s">
        <v>162</v>
      </c>
      <c r="E212" s="194" t="s">
        <v>506</v>
      </c>
      <c r="F212" s="195" t="s">
        <v>507</v>
      </c>
      <c r="G212" s="196" t="s">
        <v>227</v>
      </c>
      <c r="H212" s="197">
        <v>24.872</v>
      </c>
      <c r="I212" s="198">
        <v>5.39</v>
      </c>
      <c r="J212" s="198">
        <f t="shared" si="30"/>
        <v>134.06</v>
      </c>
      <c r="K212" s="199"/>
      <c r="L212" s="33"/>
      <c r="M212" s="200" t="s">
        <v>1</v>
      </c>
      <c r="N212" s="201" t="s">
        <v>40</v>
      </c>
      <c r="O212" s="202">
        <v>0.35</v>
      </c>
      <c r="P212" s="202">
        <f t="shared" si="31"/>
        <v>8.7051999999999996</v>
      </c>
      <c r="Q212" s="202">
        <v>0</v>
      </c>
      <c r="R212" s="202">
        <f t="shared" si="32"/>
        <v>0</v>
      </c>
      <c r="S212" s="202">
        <v>0</v>
      </c>
      <c r="T212" s="203">
        <f t="shared" si="33"/>
        <v>0</v>
      </c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R212" s="204" t="s">
        <v>166</v>
      </c>
      <c r="AT212" s="204" t="s">
        <v>162</v>
      </c>
      <c r="AU212" s="204" t="s">
        <v>86</v>
      </c>
      <c r="AY212" s="14" t="s">
        <v>160</v>
      </c>
      <c r="BE212" s="205">
        <f t="shared" si="34"/>
        <v>0</v>
      </c>
      <c r="BF212" s="205">
        <f t="shared" si="35"/>
        <v>134.06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4" t="s">
        <v>86</v>
      </c>
      <c r="BK212" s="205">
        <f t="shared" si="39"/>
        <v>134.06</v>
      </c>
      <c r="BL212" s="14" t="s">
        <v>166</v>
      </c>
      <c r="BM212" s="204" t="s">
        <v>508</v>
      </c>
    </row>
    <row r="213" spans="1:65" s="2" customFormat="1" ht="37.9" customHeight="1">
      <c r="A213" s="28"/>
      <c r="B213" s="29"/>
      <c r="C213" s="193" t="s">
        <v>509</v>
      </c>
      <c r="D213" s="193" t="s">
        <v>162</v>
      </c>
      <c r="E213" s="194" t="s">
        <v>510</v>
      </c>
      <c r="F213" s="195" t="s">
        <v>511</v>
      </c>
      <c r="G213" s="196" t="s">
        <v>263</v>
      </c>
      <c r="H213" s="197">
        <v>6.8819999999999997</v>
      </c>
      <c r="I213" s="198">
        <v>1961.47</v>
      </c>
      <c r="J213" s="198">
        <f t="shared" si="30"/>
        <v>13498.84</v>
      </c>
      <c r="K213" s="199"/>
      <c r="L213" s="33"/>
      <c r="M213" s="200" t="s">
        <v>1</v>
      </c>
      <c r="N213" s="201" t="s">
        <v>40</v>
      </c>
      <c r="O213" s="202">
        <v>35.759</v>
      </c>
      <c r="P213" s="202">
        <f t="shared" si="31"/>
        <v>246.09343799999999</v>
      </c>
      <c r="Q213" s="202">
        <v>1.0162899999999999</v>
      </c>
      <c r="R213" s="202">
        <f t="shared" si="32"/>
        <v>6.9941077799999993</v>
      </c>
      <c r="S213" s="202">
        <v>0</v>
      </c>
      <c r="T213" s="203">
        <f t="shared" si="33"/>
        <v>0</v>
      </c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R213" s="204" t="s">
        <v>166</v>
      </c>
      <c r="AT213" s="204" t="s">
        <v>162</v>
      </c>
      <c r="AU213" s="204" t="s">
        <v>86</v>
      </c>
      <c r="AY213" s="14" t="s">
        <v>160</v>
      </c>
      <c r="BE213" s="205">
        <f t="shared" si="34"/>
        <v>0</v>
      </c>
      <c r="BF213" s="205">
        <f t="shared" si="35"/>
        <v>13498.84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4" t="s">
        <v>86</v>
      </c>
      <c r="BK213" s="205">
        <f t="shared" si="39"/>
        <v>13498.84</v>
      </c>
      <c r="BL213" s="14" t="s">
        <v>166</v>
      </c>
      <c r="BM213" s="204" t="s">
        <v>512</v>
      </c>
    </row>
    <row r="214" spans="1:65" s="2" customFormat="1" ht="24.2" customHeight="1">
      <c r="A214" s="28"/>
      <c r="B214" s="29"/>
      <c r="C214" s="210" t="s">
        <v>513</v>
      </c>
      <c r="D214" s="210" t="s">
        <v>380</v>
      </c>
      <c r="E214" s="211" t="s">
        <v>514</v>
      </c>
      <c r="F214" s="212" t="s">
        <v>515</v>
      </c>
      <c r="G214" s="213" t="s">
        <v>383</v>
      </c>
      <c r="H214" s="214">
        <v>240</v>
      </c>
      <c r="I214" s="215">
        <v>1.35</v>
      </c>
      <c r="J214" s="215">
        <f t="shared" si="30"/>
        <v>324</v>
      </c>
      <c r="K214" s="216"/>
      <c r="L214" s="217"/>
      <c r="M214" s="218" t="s">
        <v>1</v>
      </c>
      <c r="N214" s="219" t="s">
        <v>40</v>
      </c>
      <c r="O214" s="202">
        <v>0</v>
      </c>
      <c r="P214" s="202">
        <f t="shared" si="31"/>
        <v>0</v>
      </c>
      <c r="Q214" s="202">
        <v>0</v>
      </c>
      <c r="R214" s="202">
        <f t="shared" si="32"/>
        <v>0</v>
      </c>
      <c r="S214" s="202">
        <v>0</v>
      </c>
      <c r="T214" s="203">
        <f t="shared" si="33"/>
        <v>0</v>
      </c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R214" s="204" t="s">
        <v>192</v>
      </c>
      <c r="AT214" s="204" t="s">
        <v>380</v>
      </c>
      <c r="AU214" s="204" t="s">
        <v>86</v>
      </c>
      <c r="AY214" s="14" t="s">
        <v>160</v>
      </c>
      <c r="BE214" s="205">
        <f t="shared" si="34"/>
        <v>0</v>
      </c>
      <c r="BF214" s="205">
        <f t="shared" si="35"/>
        <v>324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4" t="s">
        <v>86</v>
      </c>
      <c r="BK214" s="205">
        <f t="shared" si="39"/>
        <v>324</v>
      </c>
      <c r="BL214" s="14" t="s">
        <v>166</v>
      </c>
      <c r="BM214" s="204" t="s">
        <v>516</v>
      </c>
    </row>
    <row r="215" spans="1:65" s="2" customFormat="1" ht="24.2" customHeight="1">
      <c r="A215" s="28"/>
      <c r="B215" s="29"/>
      <c r="C215" s="193" t="s">
        <v>517</v>
      </c>
      <c r="D215" s="193" t="s">
        <v>162</v>
      </c>
      <c r="E215" s="194" t="s">
        <v>518</v>
      </c>
      <c r="F215" s="195" t="s">
        <v>519</v>
      </c>
      <c r="G215" s="196" t="s">
        <v>263</v>
      </c>
      <c r="H215" s="197">
        <v>0.20599999999999999</v>
      </c>
      <c r="I215" s="198">
        <v>424.27</v>
      </c>
      <c r="J215" s="198">
        <f t="shared" si="30"/>
        <v>87.4</v>
      </c>
      <c r="K215" s="199"/>
      <c r="L215" s="33"/>
      <c r="M215" s="200" t="s">
        <v>1</v>
      </c>
      <c r="N215" s="201" t="s">
        <v>40</v>
      </c>
      <c r="O215" s="202">
        <v>19.923999999999999</v>
      </c>
      <c r="P215" s="202">
        <f t="shared" si="31"/>
        <v>4.1043439999999993</v>
      </c>
      <c r="Q215" s="202">
        <v>1.7100000000000001E-2</v>
      </c>
      <c r="R215" s="202">
        <f t="shared" si="32"/>
        <v>3.5225999999999999E-3</v>
      </c>
      <c r="S215" s="202">
        <v>0</v>
      </c>
      <c r="T215" s="203">
        <f t="shared" si="33"/>
        <v>0</v>
      </c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R215" s="204" t="s">
        <v>166</v>
      </c>
      <c r="AT215" s="204" t="s">
        <v>162</v>
      </c>
      <c r="AU215" s="204" t="s">
        <v>86</v>
      </c>
      <c r="AY215" s="14" t="s">
        <v>160</v>
      </c>
      <c r="BE215" s="205">
        <f t="shared" si="34"/>
        <v>0</v>
      </c>
      <c r="BF215" s="205">
        <f t="shared" si="35"/>
        <v>87.4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4" t="s">
        <v>86</v>
      </c>
      <c r="BK215" s="205">
        <f t="shared" si="39"/>
        <v>87.4</v>
      </c>
      <c r="BL215" s="14" t="s">
        <v>166</v>
      </c>
      <c r="BM215" s="204" t="s">
        <v>520</v>
      </c>
    </row>
    <row r="216" spans="1:65" s="2" customFormat="1" ht="24.2" customHeight="1">
      <c r="A216" s="28"/>
      <c r="B216" s="29"/>
      <c r="C216" s="210" t="s">
        <v>521</v>
      </c>
      <c r="D216" s="210" t="s">
        <v>380</v>
      </c>
      <c r="E216" s="211" t="s">
        <v>522</v>
      </c>
      <c r="F216" s="212" t="s">
        <v>523</v>
      </c>
      <c r="G216" s="213" t="s">
        <v>263</v>
      </c>
      <c r="H216" s="214">
        <v>0.20599999999999999</v>
      </c>
      <c r="I216" s="215">
        <v>1367.68</v>
      </c>
      <c r="J216" s="215">
        <f t="shared" si="30"/>
        <v>281.74</v>
      </c>
      <c r="K216" s="216"/>
      <c r="L216" s="217"/>
      <c r="M216" s="218" t="s">
        <v>1</v>
      </c>
      <c r="N216" s="219" t="s">
        <v>40</v>
      </c>
      <c r="O216" s="202">
        <v>0</v>
      </c>
      <c r="P216" s="202">
        <f t="shared" si="31"/>
        <v>0</v>
      </c>
      <c r="Q216" s="202">
        <v>1</v>
      </c>
      <c r="R216" s="202">
        <f t="shared" si="32"/>
        <v>0.20599999999999999</v>
      </c>
      <c r="S216" s="202">
        <v>0</v>
      </c>
      <c r="T216" s="203">
        <f t="shared" si="33"/>
        <v>0</v>
      </c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R216" s="204" t="s">
        <v>192</v>
      </c>
      <c r="AT216" s="204" t="s">
        <v>380</v>
      </c>
      <c r="AU216" s="204" t="s">
        <v>86</v>
      </c>
      <c r="AY216" s="14" t="s">
        <v>160</v>
      </c>
      <c r="BE216" s="205">
        <f t="shared" si="34"/>
        <v>0</v>
      </c>
      <c r="BF216" s="205">
        <f t="shared" si="35"/>
        <v>281.74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4" t="s">
        <v>86</v>
      </c>
      <c r="BK216" s="205">
        <f t="shared" si="39"/>
        <v>281.74</v>
      </c>
      <c r="BL216" s="14" t="s">
        <v>166</v>
      </c>
      <c r="BM216" s="204" t="s">
        <v>524</v>
      </c>
    </row>
    <row r="217" spans="1:65" s="2" customFormat="1" ht="24.2" customHeight="1">
      <c r="A217" s="28"/>
      <c r="B217" s="29"/>
      <c r="C217" s="193" t="s">
        <v>525</v>
      </c>
      <c r="D217" s="193" t="s">
        <v>162</v>
      </c>
      <c r="E217" s="194" t="s">
        <v>526</v>
      </c>
      <c r="F217" s="195" t="s">
        <v>527</v>
      </c>
      <c r="G217" s="196" t="s">
        <v>263</v>
      </c>
      <c r="H217" s="197">
        <v>0.16200000000000001</v>
      </c>
      <c r="I217" s="198">
        <v>389.81</v>
      </c>
      <c r="J217" s="198">
        <f t="shared" si="30"/>
        <v>63.15</v>
      </c>
      <c r="K217" s="199"/>
      <c r="L217" s="33"/>
      <c r="M217" s="200" t="s">
        <v>1</v>
      </c>
      <c r="N217" s="201" t="s">
        <v>40</v>
      </c>
      <c r="O217" s="202">
        <v>18.25</v>
      </c>
      <c r="P217" s="202">
        <f t="shared" si="31"/>
        <v>2.9565000000000001</v>
      </c>
      <c r="Q217" s="202">
        <v>1.4970000000000001E-2</v>
      </c>
      <c r="R217" s="202">
        <f t="shared" si="32"/>
        <v>2.4251400000000001E-3</v>
      </c>
      <c r="S217" s="202">
        <v>0</v>
      </c>
      <c r="T217" s="203">
        <f t="shared" si="33"/>
        <v>0</v>
      </c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R217" s="204" t="s">
        <v>166</v>
      </c>
      <c r="AT217" s="204" t="s">
        <v>162</v>
      </c>
      <c r="AU217" s="204" t="s">
        <v>86</v>
      </c>
      <c r="AY217" s="14" t="s">
        <v>160</v>
      </c>
      <c r="BE217" s="205">
        <f t="shared" si="34"/>
        <v>0</v>
      </c>
      <c r="BF217" s="205">
        <f t="shared" si="35"/>
        <v>63.15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4" t="s">
        <v>86</v>
      </c>
      <c r="BK217" s="205">
        <f t="shared" si="39"/>
        <v>63.15</v>
      </c>
      <c r="BL217" s="14" t="s">
        <v>166</v>
      </c>
      <c r="BM217" s="204" t="s">
        <v>528</v>
      </c>
    </row>
    <row r="218" spans="1:65" s="2" customFormat="1" ht="24.2" customHeight="1">
      <c r="A218" s="28"/>
      <c r="B218" s="29"/>
      <c r="C218" s="210" t="s">
        <v>529</v>
      </c>
      <c r="D218" s="210" t="s">
        <v>380</v>
      </c>
      <c r="E218" s="211" t="s">
        <v>530</v>
      </c>
      <c r="F218" s="212" t="s">
        <v>531</v>
      </c>
      <c r="G218" s="213" t="s">
        <v>263</v>
      </c>
      <c r="H218" s="214">
        <v>0.16200000000000001</v>
      </c>
      <c r="I218" s="215">
        <v>1347.68</v>
      </c>
      <c r="J218" s="215">
        <f t="shared" si="30"/>
        <v>218.32</v>
      </c>
      <c r="K218" s="216"/>
      <c r="L218" s="217"/>
      <c r="M218" s="218" t="s">
        <v>1</v>
      </c>
      <c r="N218" s="219" t="s">
        <v>40</v>
      </c>
      <c r="O218" s="202">
        <v>0</v>
      </c>
      <c r="P218" s="202">
        <f t="shared" si="31"/>
        <v>0</v>
      </c>
      <c r="Q218" s="202">
        <v>1</v>
      </c>
      <c r="R218" s="202">
        <f t="shared" si="32"/>
        <v>0.16200000000000001</v>
      </c>
      <c r="S218" s="202">
        <v>0</v>
      </c>
      <c r="T218" s="203">
        <f t="shared" si="33"/>
        <v>0</v>
      </c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R218" s="204" t="s">
        <v>192</v>
      </c>
      <c r="AT218" s="204" t="s">
        <v>380</v>
      </c>
      <c r="AU218" s="204" t="s">
        <v>86</v>
      </c>
      <c r="AY218" s="14" t="s">
        <v>160</v>
      </c>
      <c r="BE218" s="205">
        <f t="shared" si="34"/>
        <v>0</v>
      </c>
      <c r="BF218" s="205">
        <f t="shared" si="35"/>
        <v>218.32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4" t="s">
        <v>86</v>
      </c>
      <c r="BK218" s="205">
        <f t="shared" si="39"/>
        <v>218.32</v>
      </c>
      <c r="BL218" s="14" t="s">
        <v>166</v>
      </c>
      <c r="BM218" s="204" t="s">
        <v>532</v>
      </c>
    </row>
    <row r="219" spans="1:65" s="2" customFormat="1" ht="21.75" customHeight="1">
      <c r="A219" s="28"/>
      <c r="B219" s="29"/>
      <c r="C219" s="193" t="s">
        <v>533</v>
      </c>
      <c r="D219" s="193" t="s">
        <v>162</v>
      </c>
      <c r="E219" s="194" t="s">
        <v>534</v>
      </c>
      <c r="F219" s="195" t="s">
        <v>535</v>
      </c>
      <c r="G219" s="196" t="s">
        <v>170</v>
      </c>
      <c r="H219" s="197">
        <v>1.17</v>
      </c>
      <c r="I219" s="198">
        <v>130.44</v>
      </c>
      <c r="J219" s="198">
        <f t="shared" si="30"/>
        <v>152.61000000000001</v>
      </c>
      <c r="K219" s="199"/>
      <c r="L219" s="33"/>
      <c r="M219" s="200" t="s">
        <v>1</v>
      </c>
      <c r="N219" s="201" t="s">
        <v>40</v>
      </c>
      <c r="O219" s="202">
        <v>1.573</v>
      </c>
      <c r="P219" s="202">
        <f t="shared" si="31"/>
        <v>1.8404099999999999</v>
      </c>
      <c r="Q219" s="202">
        <v>2.31413</v>
      </c>
      <c r="R219" s="202">
        <f t="shared" si="32"/>
        <v>2.7075320999999999</v>
      </c>
      <c r="S219" s="202">
        <v>0</v>
      </c>
      <c r="T219" s="203">
        <f t="shared" si="33"/>
        <v>0</v>
      </c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R219" s="204" t="s">
        <v>166</v>
      </c>
      <c r="AT219" s="204" t="s">
        <v>162</v>
      </c>
      <c r="AU219" s="204" t="s">
        <v>86</v>
      </c>
      <c r="AY219" s="14" t="s">
        <v>160</v>
      </c>
      <c r="BE219" s="205">
        <f t="shared" si="34"/>
        <v>0</v>
      </c>
      <c r="BF219" s="205">
        <f t="shared" si="35"/>
        <v>152.61000000000001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4" t="s">
        <v>86</v>
      </c>
      <c r="BK219" s="205">
        <f t="shared" si="39"/>
        <v>152.61000000000001</v>
      </c>
      <c r="BL219" s="14" t="s">
        <v>166</v>
      </c>
      <c r="BM219" s="204" t="s">
        <v>536</v>
      </c>
    </row>
    <row r="220" spans="1:65" s="2" customFormat="1" ht="24.2" customHeight="1">
      <c r="A220" s="28"/>
      <c r="B220" s="29"/>
      <c r="C220" s="193" t="s">
        <v>537</v>
      </c>
      <c r="D220" s="193" t="s">
        <v>162</v>
      </c>
      <c r="E220" s="194" t="s">
        <v>538</v>
      </c>
      <c r="F220" s="195" t="s">
        <v>539</v>
      </c>
      <c r="G220" s="196" t="s">
        <v>165</v>
      </c>
      <c r="H220" s="197">
        <v>8.1</v>
      </c>
      <c r="I220" s="198">
        <v>11.74</v>
      </c>
      <c r="J220" s="198">
        <f t="shared" si="30"/>
        <v>95.09</v>
      </c>
      <c r="K220" s="199"/>
      <c r="L220" s="33"/>
      <c r="M220" s="200" t="s">
        <v>1</v>
      </c>
      <c r="N220" s="201" t="s">
        <v>40</v>
      </c>
      <c r="O220" s="202">
        <v>0.48230000000000001</v>
      </c>
      <c r="P220" s="202">
        <f t="shared" si="31"/>
        <v>3.9066299999999998</v>
      </c>
      <c r="Q220" s="202">
        <v>3.4099999999999998E-3</v>
      </c>
      <c r="R220" s="202">
        <f t="shared" si="32"/>
        <v>2.7620999999999996E-2</v>
      </c>
      <c r="S220" s="202">
        <v>0</v>
      </c>
      <c r="T220" s="203">
        <f t="shared" si="33"/>
        <v>0</v>
      </c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R220" s="204" t="s">
        <v>166</v>
      </c>
      <c r="AT220" s="204" t="s">
        <v>162</v>
      </c>
      <c r="AU220" s="204" t="s">
        <v>86</v>
      </c>
      <c r="AY220" s="14" t="s">
        <v>160</v>
      </c>
      <c r="BE220" s="205">
        <f t="shared" si="34"/>
        <v>0</v>
      </c>
      <c r="BF220" s="205">
        <f t="shared" si="35"/>
        <v>95.09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4" t="s">
        <v>86</v>
      </c>
      <c r="BK220" s="205">
        <f t="shared" si="39"/>
        <v>95.09</v>
      </c>
      <c r="BL220" s="14" t="s">
        <v>166</v>
      </c>
      <c r="BM220" s="204" t="s">
        <v>540</v>
      </c>
    </row>
    <row r="221" spans="1:65" s="2" customFormat="1" ht="24.2" customHeight="1">
      <c r="A221" s="28"/>
      <c r="B221" s="29"/>
      <c r="C221" s="193" t="s">
        <v>541</v>
      </c>
      <c r="D221" s="193" t="s">
        <v>162</v>
      </c>
      <c r="E221" s="194" t="s">
        <v>542</v>
      </c>
      <c r="F221" s="195" t="s">
        <v>543</v>
      </c>
      <c r="G221" s="196" t="s">
        <v>165</v>
      </c>
      <c r="H221" s="197">
        <v>8.1</v>
      </c>
      <c r="I221" s="198">
        <v>3.83</v>
      </c>
      <c r="J221" s="198">
        <f t="shared" si="30"/>
        <v>31.02</v>
      </c>
      <c r="K221" s="199"/>
      <c r="L221" s="33"/>
      <c r="M221" s="200" t="s">
        <v>1</v>
      </c>
      <c r="N221" s="201" t="s">
        <v>40</v>
      </c>
      <c r="O221" s="202">
        <v>0.23899999999999999</v>
      </c>
      <c r="P221" s="202">
        <f t="shared" si="31"/>
        <v>1.9358999999999997</v>
      </c>
      <c r="Q221" s="202">
        <v>0</v>
      </c>
      <c r="R221" s="202">
        <f t="shared" si="32"/>
        <v>0</v>
      </c>
      <c r="S221" s="202">
        <v>0</v>
      </c>
      <c r="T221" s="203">
        <f t="shared" si="33"/>
        <v>0</v>
      </c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R221" s="204" t="s">
        <v>166</v>
      </c>
      <c r="AT221" s="204" t="s">
        <v>162</v>
      </c>
      <c r="AU221" s="204" t="s">
        <v>86</v>
      </c>
      <c r="AY221" s="14" t="s">
        <v>160</v>
      </c>
      <c r="BE221" s="205">
        <f t="shared" si="34"/>
        <v>0</v>
      </c>
      <c r="BF221" s="205">
        <f t="shared" si="35"/>
        <v>31.02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4" t="s">
        <v>86</v>
      </c>
      <c r="BK221" s="205">
        <f t="shared" si="39"/>
        <v>31.02</v>
      </c>
      <c r="BL221" s="14" t="s">
        <v>166</v>
      </c>
      <c r="BM221" s="204" t="s">
        <v>544</v>
      </c>
    </row>
    <row r="222" spans="1:65" s="2" customFormat="1" ht="24.2" customHeight="1">
      <c r="A222" s="28"/>
      <c r="B222" s="29"/>
      <c r="C222" s="193" t="s">
        <v>545</v>
      </c>
      <c r="D222" s="193" t="s">
        <v>162</v>
      </c>
      <c r="E222" s="194" t="s">
        <v>546</v>
      </c>
      <c r="F222" s="195" t="s">
        <v>547</v>
      </c>
      <c r="G222" s="196" t="s">
        <v>263</v>
      </c>
      <c r="H222" s="197">
        <v>0.33600000000000002</v>
      </c>
      <c r="I222" s="198">
        <v>1931.63</v>
      </c>
      <c r="J222" s="198">
        <f t="shared" si="30"/>
        <v>649.03</v>
      </c>
      <c r="K222" s="199"/>
      <c r="L222" s="33"/>
      <c r="M222" s="200" t="s">
        <v>1</v>
      </c>
      <c r="N222" s="201" t="s">
        <v>40</v>
      </c>
      <c r="O222" s="202">
        <v>35.618609999999997</v>
      </c>
      <c r="P222" s="202">
        <f t="shared" si="31"/>
        <v>11.96785296</v>
      </c>
      <c r="Q222" s="202">
        <v>1.0165999999999999</v>
      </c>
      <c r="R222" s="202">
        <f t="shared" si="32"/>
        <v>0.34157759999999998</v>
      </c>
      <c r="S222" s="202">
        <v>0</v>
      </c>
      <c r="T222" s="203">
        <f t="shared" si="33"/>
        <v>0</v>
      </c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R222" s="204" t="s">
        <v>166</v>
      </c>
      <c r="AT222" s="204" t="s">
        <v>162</v>
      </c>
      <c r="AU222" s="204" t="s">
        <v>86</v>
      </c>
      <c r="AY222" s="14" t="s">
        <v>160</v>
      </c>
      <c r="BE222" s="205">
        <f t="shared" si="34"/>
        <v>0</v>
      </c>
      <c r="BF222" s="205">
        <f t="shared" si="35"/>
        <v>649.03</v>
      </c>
      <c r="BG222" s="205">
        <f t="shared" si="36"/>
        <v>0</v>
      </c>
      <c r="BH222" s="205">
        <f t="shared" si="37"/>
        <v>0</v>
      </c>
      <c r="BI222" s="205">
        <f t="shared" si="38"/>
        <v>0</v>
      </c>
      <c r="BJ222" s="14" t="s">
        <v>86</v>
      </c>
      <c r="BK222" s="205">
        <f t="shared" si="39"/>
        <v>649.03</v>
      </c>
      <c r="BL222" s="14" t="s">
        <v>166</v>
      </c>
      <c r="BM222" s="204" t="s">
        <v>548</v>
      </c>
    </row>
    <row r="223" spans="1:65" s="12" customFormat="1" ht="22.9" customHeight="1">
      <c r="B223" s="178"/>
      <c r="C223" s="179"/>
      <c r="D223" s="180" t="s">
        <v>73</v>
      </c>
      <c r="E223" s="191" t="s">
        <v>178</v>
      </c>
      <c r="F223" s="191" t="s">
        <v>549</v>
      </c>
      <c r="G223" s="179"/>
      <c r="H223" s="179"/>
      <c r="I223" s="179"/>
      <c r="J223" s="192">
        <f>BK223</f>
        <v>143.09</v>
      </c>
      <c r="K223" s="179"/>
      <c r="L223" s="183"/>
      <c r="M223" s="184"/>
      <c r="N223" s="185"/>
      <c r="O223" s="185"/>
      <c r="P223" s="186">
        <f>SUM(P224:P226)</f>
        <v>2.8383600000000002</v>
      </c>
      <c r="Q223" s="185"/>
      <c r="R223" s="186">
        <f>SUM(R224:R226)</f>
        <v>2.2152000000000003</v>
      </c>
      <c r="S223" s="185"/>
      <c r="T223" s="187">
        <f>SUM(T224:T226)</f>
        <v>0</v>
      </c>
      <c r="AR223" s="188" t="s">
        <v>81</v>
      </c>
      <c r="AT223" s="189" t="s">
        <v>73</v>
      </c>
      <c r="AU223" s="189" t="s">
        <v>81</v>
      </c>
      <c r="AY223" s="188" t="s">
        <v>160</v>
      </c>
      <c r="BK223" s="190">
        <f>SUM(BK224:BK226)</f>
        <v>143.09</v>
      </c>
    </row>
    <row r="224" spans="1:65" s="2" customFormat="1" ht="33" customHeight="1">
      <c r="A224" s="28"/>
      <c r="B224" s="29"/>
      <c r="C224" s="193" t="s">
        <v>550</v>
      </c>
      <c r="D224" s="193" t="s">
        <v>162</v>
      </c>
      <c r="E224" s="194" t="s">
        <v>551</v>
      </c>
      <c r="F224" s="195" t="s">
        <v>552</v>
      </c>
      <c r="G224" s="196" t="s">
        <v>165</v>
      </c>
      <c r="H224" s="197">
        <v>3</v>
      </c>
      <c r="I224" s="198">
        <v>9.65</v>
      </c>
      <c r="J224" s="198">
        <f>ROUND(I224*H224,2)</f>
        <v>28.95</v>
      </c>
      <c r="K224" s="199"/>
      <c r="L224" s="33"/>
      <c r="M224" s="200" t="s">
        <v>1</v>
      </c>
      <c r="N224" s="201" t="s">
        <v>40</v>
      </c>
      <c r="O224" s="202">
        <v>2.6120000000000001E-2</v>
      </c>
      <c r="P224" s="202">
        <f>O224*H224</f>
        <v>7.8359999999999999E-2</v>
      </c>
      <c r="Q224" s="202">
        <v>0.39800000000000002</v>
      </c>
      <c r="R224" s="202">
        <f>Q224*H224</f>
        <v>1.194</v>
      </c>
      <c r="S224" s="202">
        <v>0</v>
      </c>
      <c r="T224" s="203">
        <f>S224*H224</f>
        <v>0</v>
      </c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R224" s="204" t="s">
        <v>166</v>
      </c>
      <c r="AT224" s="204" t="s">
        <v>162</v>
      </c>
      <c r="AU224" s="204" t="s">
        <v>86</v>
      </c>
      <c r="AY224" s="14" t="s">
        <v>160</v>
      </c>
      <c r="BE224" s="205">
        <f>IF(N224="základná",J224,0)</f>
        <v>0</v>
      </c>
      <c r="BF224" s="205">
        <f>IF(N224="znížená",J224,0)</f>
        <v>28.95</v>
      </c>
      <c r="BG224" s="205">
        <f>IF(N224="zákl. prenesená",J224,0)</f>
        <v>0</v>
      </c>
      <c r="BH224" s="205">
        <f>IF(N224="zníž. prenesená",J224,0)</f>
        <v>0</v>
      </c>
      <c r="BI224" s="205">
        <f>IF(N224="nulová",J224,0)</f>
        <v>0</v>
      </c>
      <c r="BJ224" s="14" t="s">
        <v>86</v>
      </c>
      <c r="BK224" s="205">
        <f>ROUND(I224*H224,2)</f>
        <v>28.95</v>
      </c>
      <c r="BL224" s="14" t="s">
        <v>166</v>
      </c>
      <c r="BM224" s="204" t="s">
        <v>553</v>
      </c>
    </row>
    <row r="225" spans="1:65" s="2" customFormat="1" ht="37.9" customHeight="1">
      <c r="A225" s="28"/>
      <c r="B225" s="29"/>
      <c r="C225" s="193" t="s">
        <v>554</v>
      </c>
      <c r="D225" s="193" t="s">
        <v>162</v>
      </c>
      <c r="E225" s="194" t="s">
        <v>555</v>
      </c>
      <c r="F225" s="195" t="s">
        <v>556</v>
      </c>
      <c r="G225" s="196" t="s">
        <v>165</v>
      </c>
      <c r="H225" s="197">
        <v>3</v>
      </c>
      <c r="I225" s="198">
        <v>18.399999999999999</v>
      </c>
      <c r="J225" s="198">
        <f>ROUND(I225*H225,2)</f>
        <v>55.2</v>
      </c>
      <c r="K225" s="199"/>
      <c r="L225" s="33"/>
      <c r="M225" s="200" t="s">
        <v>1</v>
      </c>
      <c r="N225" s="201" t="s">
        <v>40</v>
      </c>
      <c r="O225" s="202">
        <v>0.92</v>
      </c>
      <c r="P225" s="202">
        <f>O225*H225</f>
        <v>2.7600000000000002</v>
      </c>
      <c r="Q225" s="202">
        <v>0.13800000000000001</v>
      </c>
      <c r="R225" s="202">
        <f>Q225*H225</f>
        <v>0.41400000000000003</v>
      </c>
      <c r="S225" s="202">
        <v>0</v>
      </c>
      <c r="T225" s="203">
        <f>S225*H225</f>
        <v>0</v>
      </c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R225" s="204" t="s">
        <v>166</v>
      </c>
      <c r="AT225" s="204" t="s">
        <v>162</v>
      </c>
      <c r="AU225" s="204" t="s">
        <v>86</v>
      </c>
      <c r="AY225" s="14" t="s">
        <v>160</v>
      </c>
      <c r="BE225" s="205">
        <f>IF(N225="základná",J225,0)</f>
        <v>0</v>
      </c>
      <c r="BF225" s="205">
        <f>IF(N225="znížená",J225,0)</f>
        <v>55.2</v>
      </c>
      <c r="BG225" s="205">
        <f>IF(N225="zákl. prenesená",J225,0)</f>
        <v>0</v>
      </c>
      <c r="BH225" s="205">
        <f>IF(N225="zníž. prenesená",J225,0)</f>
        <v>0</v>
      </c>
      <c r="BI225" s="205">
        <f>IF(N225="nulová",J225,0)</f>
        <v>0</v>
      </c>
      <c r="BJ225" s="14" t="s">
        <v>86</v>
      </c>
      <c r="BK225" s="205">
        <f>ROUND(I225*H225,2)</f>
        <v>55.2</v>
      </c>
      <c r="BL225" s="14" t="s">
        <v>166</v>
      </c>
      <c r="BM225" s="204" t="s">
        <v>557</v>
      </c>
    </row>
    <row r="226" spans="1:65" s="2" customFormat="1" ht="24.2" customHeight="1">
      <c r="A226" s="28"/>
      <c r="B226" s="29"/>
      <c r="C226" s="210" t="s">
        <v>558</v>
      </c>
      <c r="D226" s="210" t="s">
        <v>380</v>
      </c>
      <c r="E226" s="211" t="s">
        <v>559</v>
      </c>
      <c r="F226" s="212" t="s">
        <v>560</v>
      </c>
      <c r="G226" s="213" t="s">
        <v>165</v>
      </c>
      <c r="H226" s="214">
        <v>3.3</v>
      </c>
      <c r="I226" s="215">
        <v>17.86</v>
      </c>
      <c r="J226" s="215">
        <f>ROUND(I226*H226,2)</f>
        <v>58.94</v>
      </c>
      <c r="K226" s="216"/>
      <c r="L226" s="217"/>
      <c r="M226" s="218" t="s">
        <v>1</v>
      </c>
      <c r="N226" s="219" t="s">
        <v>40</v>
      </c>
      <c r="O226" s="202">
        <v>0</v>
      </c>
      <c r="P226" s="202">
        <f>O226*H226</f>
        <v>0</v>
      </c>
      <c r="Q226" s="202">
        <v>0.184</v>
      </c>
      <c r="R226" s="202">
        <f>Q226*H226</f>
        <v>0.60719999999999996</v>
      </c>
      <c r="S226" s="202">
        <v>0</v>
      </c>
      <c r="T226" s="203">
        <f>S226*H226</f>
        <v>0</v>
      </c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R226" s="204" t="s">
        <v>192</v>
      </c>
      <c r="AT226" s="204" t="s">
        <v>380</v>
      </c>
      <c r="AU226" s="204" t="s">
        <v>86</v>
      </c>
      <c r="AY226" s="14" t="s">
        <v>160</v>
      </c>
      <c r="BE226" s="205">
        <f>IF(N226="základná",J226,0)</f>
        <v>0</v>
      </c>
      <c r="BF226" s="205">
        <f>IF(N226="znížená",J226,0)</f>
        <v>58.94</v>
      </c>
      <c r="BG226" s="205">
        <f>IF(N226="zákl. prenesená",J226,0)</f>
        <v>0</v>
      </c>
      <c r="BH226" s="205">
        <f>IF(N226="zníž. prenesená",J226,0)</f>
        <v>0</v>
      </c>
      <c r="BI226" s="205">
        <f>IF(N226="nulová",J226,0)</f>
        <v>0</v>
      </c>
      <c r="BJ226" s="14" t="s">
        <v>86</v>
      </c>
      <c r="BK226" s="205">
        <f>ROUND(I226*H226,2)</f>
        <v>58.94</v>
      </c>
      <c r="BL226" s="14" t="s">
        <v>166</v>
      </c>
      <c r="BM226" s="204" t="s">
        <v>561</v>
      </c>
    </row>
    <row r="227" spans="1:65" s="12" customFormat="1" ht="22.9" customHeight="1">
      <c r="B227" s="178"/>
      <c r="C227" s="179"/>
      <c r="D227" s="180" t="s">
        <v>73</v>
      </c>
      <c r="E227" s="191" t="s">
        <v>182</v>
      </c>
      <c r="F227" s="191" t="s">
        <v>562</v>
      </c>
      <c r="G227" s="179"/>
      <c r="H227" s="179"/>
      <c r="I227" s="179"/>
      <c r="J227" s="192">
        <f>BK227</f>
        <v>10767.130000000001</v>
      </c>
      <c r="K227" s="179"/>
      <c r="L227" s="183"/>
      <c r="M227" s="184"/>
      <c r="N227" s="185"/>
      <c r="O227" s="185"/>
      <c r="P227" s="186">
        <f>SUM(P228:P237)</f>
        <v>153.43411731999998</v>
      </c>
      <c r="Q227" s="185"/>
      <c r="R227" s="186">
        <f>SUM(R228:R237)</f>
        <v>29.227244840000004</v>
      </c>
      <c r="S227" s="185"/>
      <c r="T227" s="187">
        <f>SUM(T228:T237)</f>
        <v>0</v>
      </c>
      <c r="AR227" s="188" t="s">
        <v>81</v>
      </c>
      <c r="AT227" s="189" t="s">
        <v>73</v>
      </c>
      <c r="AU227" s="189" t="s">
        <v>81</v>
      </c>
      <c r="AY227" s="188" t="s">
        <v>160</v>
      </c>
      <c r="BK227" s="190">
        <f>SUM(BK228:BK237)</f>
        <v>10767.130000000001</v>
      </c>
    </row>
    <row r="228" spans="1:65" s="2" customFormat="1" ht="33" customHeight="1">
      <c r="A228" s="28"/>
      <c r="B228" s="29"/>
      <c r="C228" s="193" t="s">
        <v>563</v>
      </c>
      <c r="D228" s="193" t="s">
        <v>162</v>
      </c>
      <c r="E228" s="194" t="s">
        <v>564</v>
      </c>
      <c r="F228" s="195" t="s">
        <v>565</v>
      </c>
      <c r="G228" s="196" t="s">
        <v>227</v>
      </c>
      <c r="H228" s="197">
        <v>13.3</v>
      </c>
      <c r="I228" s="198">
        <v>7.47</v>
      </c>
      <c r="J228" s="198">
        <f t="shared" ref="J228:J237" si="40">ROUND(I228*H228,2)</f>
        <v>99.35</v>
      </c>
      <c r="K228" s="199"/>
      <c r="L228" s="33"/>
      <c r="M228" s="200" t="s">
        <v>1</v>
      </c>
      <c r="N228" s="201" t="s">
        <v>40</v>
      </c>
      <c r="O228" s="202">
        <v>0.48</v>
      </c>
      <c r="P228" s="202">
        <f t="shared" ref="P228:P237" si="41">O228*H228</f>
        <v>6.3840000000000003</v>
      </c>
      <c r="Q228" s="202">
        <v>0</v>
      </c>
      <c r="R228" s="202">
        <f t="shared" ref="R228:R237" si="42">Q228*H228</f>
        <v>0</v>
      </c>
      <c r="S228" s="202">
        <v>0</v>
      </c>
      <c r="T228" s="203">
        <f t="shared" ref="T228:T237" si="43">S228*H228</f>
        <v>0</v>
      </c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R228" s="204" t="s">
        <v>166</v>
      </c>
      <c r="AT228" s="204" t="s">
        <v>162</v>
      </c>
      <c r="AU228" s="204" t="s">
        <v>86</v>
      </c>
      <c r="AY228" s="14" t="s">
        <v>160</v>
      </c>
      <c r="BE228" s="205">
        <f t="shared" ref="BE228:BE237" si="44">IF(N228="základná",J228,0)</f>
        <v>0</v>
      </c>
      <c r="BF228" s="205">
        <f t="shared" ref="BF228:BF237" si="45">IF(N228="znížená",J228,0)</f>
        <v>99.35</v>
      </c>
      <c r="BG228" s="205">
        <f t="shared" ref="BG228:BG237" si="46">IF(N228="zákl. prenesená",J228,0)</f>
        <v>0</v>
      </c>
      <c r="BH228" s="205">
        <f t="shared" ref="BH228:BH237" si="47">IF(N228="zníž. prenesená",J228,0)</f>
        <v>0</v>
      </c>
      <c r="BI228" s="205">
        <f t="shared" ref="BI228:BI237" si="48">IF(N228="nulová",J228,0)</f>
        <v>0</v>
      </c>
      <c r="BJ228" s="14" t="s">
        <v>86</v>
      </c>
      <c r="BK228" s="205">
        <f t="shared" ref="BK228:BK237" si="49">ROUND(I228*H228,2)</f>
        <v>99.35</v>
      </c>
      <c r="BL228" s="14" t="s">
        <v>166</v>
      </c>
      <c r="BM228" s="204" t="s">
        <v>566</v>
      </c>
    </row>
    <row r="229" spans="1:65" s="2" customFormat="1" ht="24.2" customHeight="1">
      <c r="A229" s="28"/>
      <c r="B229" s="29"/>
      <c r="C229" s="193" t="s">
        <v>567</v>
      </c>
      <c r="D229" s="193" t="s">
        <v>162</v>
      </c>
      <c r="E229" s="194" t="s">
        <v>568</v>
      </c>
      <c r="F229" s="195" t="s">
        <v>569</v>
      </c>
      <c r="G229" s="196" t="s">
        <v>227</v>
      </c>
      <c r="H229" s="197">
        <v>198.28</v>
      </c>
      <c r="I229" s="198">
        <v>0.24</v>
      </c>
      <c r="J229" s="198">
        <f t="shared" si="40"/>
        <v>47.59</v>
      </c>
      <c r="K229" s="199"/>
      <c r="L229" s="33"/>
      <c r="M229" s="200" t="s">
        <v>1</v>
      </c>
      <c r="N229" s="201" t="s">
        <v>40</v>
      </c>
      <c r="O229" s="202">
        <v>1.4999999999999999E-2</v>
      </c>
      <c r="P229" s="202">
        <f t="shared" si="41"/>
        <v>2.9741999999999997</v>
      </c>
      <c r="Q229" s="202">
        <v>0</v>
      </c>
      <c r="R229" s="202">
        <f t="shared" si="42"/>
        <v>0</v>
      </c>
      <c r="S229" s="202">
        <v>0</v>
      </c>
      <c r="T229" s="203">
        <f t="shared" si="43"/>
        <v>0</v>
      </c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R229" s="204" t="s">
        <v>166</v>
      </c>
      <c r="AT229" s="204" t="s">
        <v>162</v>
      </c>
      <c r="AU229" s="204" t="s">
        <v>86</v>
      </c>
      <c r="AY229" s="14" t="s">
        <v>160</v>
      </c>
      <c r="BE229" s="205">
        <f t="shared" si="44"/>
        <v>0</v>
      </c>
      <c r="BF229" s="205">
        <f t="shared" si="45"/>
        <v>47.59</v>
      </c>
      <c r="BG229" s="205">
        <f t="shared" si="46"/>
        <v>0</v>
      </c>
      <c r="BH229" s="205">
        <f t="shared" si="47"/>
        <v>0</v>
      </c>
      <c r="BI229" s="205">
        <f t="shared" si="48"/>
        <v>0</v>
      </c>
      <c r="BJ229" s="14" t="s">
        <v>86</v>
      </c>
      <c r="BK229" s="205">
        <f t="shared" si="49"/>
        <v>47.59</v>
      </c>
      <c r="BL229" s="14" t="s">
        <v>166</v>
      </c>
      <c r="BM229" s="204" t="s">
        <v>570</v>
      </c>
    </row>
    <row r="230" spans="1:65" s="2" customFormat="1" ht="16.5" customHeight="1">
      <c r="A230" s="28"/>
      <c r="B230" s="29"/>
      <c r="C230" s="210" t="s">
        <v>571</v>
      </c>
      <c r="D230" s="210" t="s">
        <v>380</v>
      </c>
      <c r="E230" s="211" t="s">
        <v>572</v>
      </c>
      <c r="F230" s="212" t="s">
        <v>573</v>
      </c>
      <c r="G230" s="213" t="s">
        <v>227</v>
      </c>
      <c r="H230" s="214">
        <v>198.28</v>
      </c>
      <c r="I230" s="215">
        <v>0.76</v>
      </c>
      <c r="J230" s="215">
        <f t="shared" si="40"/>
        <v>150.69</v>
      </c>
      <c r="K230" s="216"/>
      <c r="L230" s="217"/>
      <c r="M230" s="218" t="s">
        <v>1</v>
      </c>
      <c r="N230" s="219" t="s">
        <v>40</v>
      </c>
      <c r="O230" s="202">
        <v>0</v>
      </c>
      <c r="P230" s="202">
        <f t="shared" si="41"/>
        <v>0</v>
      </c>
      <c r="Q230" s="202">
        <v>1.5E-3</v>
      </c>
      <c r="R230" s="202">
        <f t="shared" si="42"/>
        <v>0.29742000000000002</v>
      </c>
      <c r="S230" s="202">
        <v>0</v>
      </c>
      <c r="T230" s="203">
        <f t="shared" si="43"/>
        <v>0</v>
      </c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R230" s="204" t="s">
        <v>192</v>
      </c>
      <c r="AT230" s="204" t="s">
        <v>380</v>
      </c>
      <c r="AU230" s="204" t="s">
        <v>86</v>
      </c>
      <c r="AY230" s="14" t="s">
        <v>160</v>
      </c>
      <c r="BE230" s="205">
        <f t="shared" si="44"/>
        <v>0</v>
      </c>
      <c r="BF230" s="205">
        <f t="shared" si="45"/>
        <v>150.69</v>
      </c>
      <c r="BG230" s="205">
        <f t="shared" si="46"/>
        <v>0</v>
      </c>
      <c r="BH230" s="205">
        <f t="shared" si="47"/>
        <v>0</v>
      </c>
      <c r="BI230" s="205">
        <f t="shared" si="48"/>
        <v>0</v>
      </c>
      <c r="BJ230" s="14" t="s">
        <v>86</v>
      </c>
      <c r="BK230" s="205">
        <f t="shared" si="49"/>
        <v>150.69</v>
      </c>
      <c r="BL230" s="14" t="s">
        <v>166</v>
      </c>
      <c r="BM230" s="204" t="s">
        <v>574</v>
      </c>
    </row>
    <row r="231" spans="1:65" s="2" customFormat="1" ht="16.5" customHeight="1">
      <c r="A231" s="28"/>
      <c r="B231" s="29"/>
      <c r="C231" s="193" t="s">
        <v>575</v>
      </c>
      <c r="D231" s="193" t="s">
        <v>162</v>
      </c>
      <c r="E231" s="194" t="s">
        <v>576</v>
      </c>
      <c r="F231" s="195" t="s">
        <v>577</v>
      </c>
      <c r="G231" s="196" t="s">
        <v>227</v>
      </c>
      <c r="H231" s="197">
        <v>1.6</v>
      </c>
      <c r="I231" s="198">
        <v>2.5</v>
      </c>
      <c r="J231" s="198">
        <f t="shared" si="40"/>
        <v>4</v>
      </c>
      <c r="K231" s="199"/>
      <c r="L231" s="33"/>
      <c r="M231" s="200" t="s">
        <v>1</v>
      </c>
      <c r="N231" s="201" t="s">
        <v>40</v>
      </c>
      <c r="O231" s="202">
        <v>1.6E-2</v>
      </c>
      <c r="P231" s="202">
        <f t="shared" si="41"/>
        <v>2.5600000000000001E-2</v>
      </c>
      <c r="Q231" s="202">
        <v>0</v>
      </c>
      <c r="R231" s="202">
        <f t="shared" si="42"/>
        <v>0</v>
      </c>
      <c r="S231" s="202">
        <v>0</v>
      </c>
      <c r="T231" s="203">
        <f t="shared" si="43"/>
        <v>0</v>
      </c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R231" s="204" t="s">
        <v>166</v>
      </c>
      <c r="AT231" s="204" t="s">
        <v>162</v>
      </c>
      <c r="AU231" s="204" t="s">
        <v>86</v>
      </c>
      <c r="AY231" s="14" t="s">
        <v>160</v>
      </c>
      <c r="BE231" s="205">
        <f t="shared" si="44"/>
        <v>0</v>
      </c>
      <c r="BF231" s="205">
        <f t="shared" si="45"/>
        <v>4</v>
      </c>
      <c r="BG231" s="205">
        <f t="shared" si="46"/>
        <v>0</v>
      </c>
      <c r="BH231" s="205">
        <f t="shared" si="47"/>
        <v>0</v>
      </c>
      <c r="BI231" s="205">
        <f t="shared" si="48"/>
        <v>0</v>
      </c>
      <c r="BJ231" s="14" t="s">
        <v>86</v>
      </c>
      <c r="BK231" s="205">
        <f t="shared" si="49"/>
        <v>4</v>
      </c>
      <c r="BL231" s="14" t="s">
        <v>166</v>
      </c>
      <c r="BM231" s="204" t="s">
        <v>578</v>
      </c>
    </row>
    <row r="232" spans="1:65" s="2" customFormat="1" ht="16.5" customHeight="1">
      <c r="A232" s="28"/>
      <c r="B232" s="29"/>
      <c r="C232" s="210" t="s">
        <v>579</v>
      </c>
      <c r="D232" s="210" t="s">
        <v>380</v>
      </c>
      <c r="E232" s="211" t="s">
        <v>580</v>
      </c>
      <c r="F232" s="212" t="s">
        <v>581</v>
      </c>
      <c r="G232" s="213" t="s">
        <v>227</v>
      </c>
      <c r="H232" s="214">
        <v>1.6</v>
      </c>
      <c r="I232" s="215">
        <v>15.9</v>
      </c>
      <c r="J232" s="215">
        <f t="shared" si="40"/>
        <v>25.44</v>
      </c>
      <c r="K232" s="216"/>
      <c r="L232" s="217"/>
      <c r="M232" s="218" t="s">
        <v>1</v>
      </c>
      <c r="N232" s="219" t="s">
        <v>40</v>
      </c>
      <c r="O232" s="202">
        <v>0</v>
      </c>
      <c r="P232" s="202">
        <f t="shared" si="41"/>
        <v>0</v>
      </c>
      <c r="Q232" s="202">
        <v>1E-3</v>
      </c>
      <c r="R232" s="202">
        <f t="shared" si="42"/>
        <v>1.6000000000000001E-3</v>
      </c>
      <c r="S232" s="202">
        <v>0</v>
      </c>
      <c r="T232" s="203">
        <f t="shared" si="43"/>
        <v>0</v>
      </c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R232" s="204" t="s">
        <v>192</v>
      </c>
      <c r="AT232" s="204" t="s">
        <v>380</v>
      </c>
      <c r="AU232" s="204" t="s">
        <v>86</v>
      </c>
      <c r="AY232" s="14" t="s">
        <v>160</v>
      </c>
      <c r="BE232" s="205">
        <f t="shared" si="44"/>
        <v>0</v>
      </c>
      <c r="BF232" s="205">
        <f t="shared" si="45"/>
        <v>25.44</v>
      </c>
      <c r="BG232" s="205">
        <f t="shared" si="46"/>
        <v>0</v>
      </c>
      <c r="BH232" s="205">
        <f t="shared" si="47"/>
        <v>0</v>
      </c>
      <c r="BI232" s="205">
        <f t="shared" si="48"/>
        <v>0</v>
      </c>
      <c r="BJ232" s="14" t="s">
        <v>86</v>
      </c>
      <c r="BK232" s="205">
        <f t="shared" si="49"/>
        <v>25.44</v>
      </c>
      <c r="BL232" s="14" t="s">
        <v>166</v>
      </c>
      <c r="BM232" s="204" t="s">
        <v>582</v>
      </c>
    </row>
    <row r="233" spans="1:65" s="2" customFormat="1" ht="24.2" customHeight="1">
      <c r="A233" s="28"/>
      <c r="B233" s="29"/>
      <c r="C233" s="193" t="s">
        <v>583</v>
      </c>
      <c r="D233" s="193" t="s">
        <v>162</v>
      </c>
      <c r="E233" s="194" t="s">
        <v>584</v>
      </c>
      <c r="F233" s="195" t="s">
        <v>585</v>
      </c>
      <c r="G233" s="196" t="s">
        <v>165</v>
      </c>
      <c r="H233" s="197">
        <v>159.63499999999999</v>
      </c>
      <c r="I233" s="198">
        <v>0.56999999999999995</v>
      </c>
      <c r="J233" s="198">
        <f t="shared" si="40"/>
        <v>90.99</v>
      </c>
      <c r="K233" s="199"/>
      <c r="L233" s="33"/>
      <c r="M233" s="200" t="s">
        <v>1</v>
      </c>
      <c r="N233" s="201" t="s">
        <v>40</v>
      </c>
      <c r="O233" s="202">
        <v>3.5000000000000003E-2</v>
      </c>
      <c r="P233" s="202">
        <f t="shared" si="41"/>
        <v>5.5872250000000001</v>
      </c>
      <c r="Q233" s="202">
        <v>0</v>
      </c>
      <c r="R233" s="202">
        <f t="shared" si="42"/>
        <v>0</v>
      </c>
      <c r="S233" s="202">
        <v>0</v>
      </c>
      <c r="T233" s="203">
        <f t="shared" si="43"/>
        <v>0</v>
      </c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R233" s="204" t="s">
        <v>166</v>
      </c>
      <c r="AT233" s="204" t="s">
        <v>162</v>
      </c>
      <c r="AU233" s="204" t="s">
        <v>86</v>
      </c>
      <c r="AY233" s="14" t="s">
        <v>160</v>
      </c>
      <c r="BE233" s="205">
        <f t="shared" si="44"/>
        <v>0</v>
      </c>
      <c r="BF233" s="205">
        <f t="shared" si="45"/>
        <v>90.99</v>
      </c>
      <c r="BG233" s="205">
        <f t="shared" si="46"/>
        <v>0</v>
      </c>
      <c r="BH233" s="205">
        <f t="shared" si="47"/>
        <v>0</v>
      </c>
      <c r="BI233" s="205">
        <f t="shared" si="48"/>
        <v>0</v>
      </c>
      <c r="BJ233" s="14" t="s">
        <v>86</v>
      </c>
      <c r="BK233" s="205">
        <f t="shared" si="49"/>
        <v>90.99</v>
      </c>
      <c r="BL233" s="14" t="s">
        <v>166</v>
      </c>
      <c r="BM233" s="204" t="s">
        <v>586</v>
      </c>
    </row>
    <row r="234" spans="1:65" s="2" customFormat="1" ht="24.2" customHeight="1">
      <c r="A234" s="28"/>
      <c r="B234" s="29"/>
      <c r="C234" s="210" t="s">
        <v>587</v>
      </c>
      <c r="D234" s="210" t="s">
        <v>380</v>
      </c>
      <c r="E234" s="211" t="s">
        <v>588</v>
      </c>
      <c r="F234" s="212" t="s">
        <v>589</v>
      </c>
      <c r="G234" s="213" t="s">
        <v>590</v>
      </c>
      <c r="H234" s="214">
        <v>32.884999999999998</v>
      </c>
      <c r="I234" s="215">
        <v>4.92</v>
      </c>
      <c r="J234" s="215">
        <f t="shared" si="40"/>
        <v>161.79</v>
      </c>
      <c r="K234" s="216"/>
      <c r="L234" s="217"/>
      <c r="M234" s="218" t="s">
        <v>1</v>
      </c>
      <c r="N234" s="219" t="s">
        <v>40</v>
      </c>
      <c r="O234" s="202">
        <v>0</v>
      </c>
      <c r="P234" s="202">
        <f t="shared" si="41"/>
        <v>0</v>
      </c>
      <c r="Q234" s="202">
        <v>1E-3</v>
      </c>
      <c r="R234" s="202">
        <f t="shared" si="42"/>
        <v>3.2884999999999998E-2</v>
      </c>
      <c r="S234" s="202">
        <v>0</v>
      </c>
      <c r="T234" s="203">
        <f t="shared" si="43"/>
        <v>0</v>
      </c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R234" s="204" t="s">
        <v>192</v>
      </c>
      <c r="AT234" s="204" t="s">
        <v>380</v>
      </c>
      <c r="AU234" s="204" t="s">
        <v>86</v>
      </c>
      <c r="AY234" s="14" t="s">
        <v>160</v>
      </c>
      <c r="BE234" s="205">
        <f t="shared" si="44"/>
        <v>0</v>
      </c>
      <c r="BF234" s="205">
        <f t="shared" si="45"/>
        <v>161.79</v>
      </c>
      <c r="BG234" s="205">
        <f t="shared" si="46"/>
        <v>0</v>
      </c>
      <c r="BH234" s="205">
        <f t="shared" si="47"/>
        <v>0</v>
      </c>
      <c r="BI234" s="205">
        <f t="shared" si="48"/>
        <v>0</v>
      </c>
      <c r="BJ234" s="14" t="s">
        <v>86</v>
      </c>
      <c r="BK234" s="205">
        <f t="shared" si="49"/>
        <v>161.79</v>
      </c>
      <c r="BL234" s="14" t="s">
        <v>166</v>
      </c>
      <c r="BM234" s="204" t="s">
        <v>591</v>
      </c>
    </row>
    <row r="235" spans="1:65" s="2" customFormat="1" ht="24.2" customHeight="1">
      <c r="A235" s="28"/>
      <c r="B235" s="29"/>
      <c r="C235" s="193" t="s">
        <v>592</v>
      </c>
      <c r="D235" s="193" t="s">
        <v>162</v>
      </c>
      <c r="E235" s="194" t="s">
        <v>593</v>
      </c>
      <c r="F235" s="195" t="s">
        <v>594</v>
      </c>
      <c r="G235" s="196" t="s">
        <v>165</v>
      </c>
      <c r="H235" s="197">
        <v>113.102</v>
      </c>
      <c r="I235" s="198">
        <v>48.32</v>
      </c>
      <c r="J235" s="198">
        <f t="shared" si="40"/>
        <v>5465.09</v>
      </c>
      <c r="K235" s="199"/>
      <c r="L235" s="33"/>
      <c r="M235" s="200" t="s">
        <v>1</v>
      </c>
      <c r="N235" s="201" t="s">
        <v>40</v>
      </c>
      <c r="O235" s="202">
        <v>0.65786</v>
      </c>
      <c r="P235" s="202">
        <f t="shared" si="41"/>
        <v>74.405281720000005</v>
      </c>
      <c r="Q235" s="202">
        <v>0.13699</v>
      </c>
      <c r="R235" s="202">
        <f t="shared" si="42"/>
        <v>15.49384298</v>
      </c>
      <c r="S235" s="202">
        <v>0</v>
      </c>
      <c r="T235" s="203">
        <f t="shared" si="43"/>
        <v>0</v>
      </c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R235" s="204" t="s">
        <v>166</v>
      </c>
      <c r="AT235" s="204" t="s">
        <v>162</v>
      </c>
      <c r="AU235" s="204" t="s">
        <v>86</v>
      </c>
      <c r="AY235" s="14" t="s">
        <v>160</v>
      </c>
      <c r="BE235" s="205">
        <f t="shared" si="44"/>
        <v>0</v>
      </c>
      <c r="BF235" s="205">
        <f t="shared" si="45"/>
        <v>5465.09</v>
      </c>
      <c r="BG235" s="205">
        <f t="shared" si="46"/>
        <v>0</v>
      </c>
      <c r="BH235" s="205">
        <f t="shared" si="47"/>
        <v>0</v>
      </c>
      <c r="BI235" s="205">
        <f t="shared" si="48"/>
        <v>0</v>
      </c>
      <c r="BJ235" s="14" t="s">
        <v>86</v>
      </c>
      <c r="BK235" s="205">
        <f t="shared" si="49"/>
        <v>5465.09</v>
      </c>
      <c r="BL235" s="14" t="s">
        <v>166</v>
      </c>
      <c r="BM235" s="204" t="s">
        <v>595</v>
      </c>
    </row>
    <row r="236" spans="1:65" s="2" customFormat="1" ht="24.2" customHeight="1">
      <c r="A236" s="28"/>
      <c r="B236" s="29"/>
      <c r="C236" s="193" t="s">
        <v>596</v>
      </c>
      <c r="D236" s="193" t="s">
        <v>162</v>
      </c>
      <c r="E236" s="194" t="s">
        <v>597</v>
      </c>
      <c r="F236" s="195" t="s">
        <v>598</v>
      </c>
      <c r="G236" s="196" t="s">
        <v>165</v>
      </c>
      <c r="H236" s="197">
        <v>46.533000000000001</v>
      </c>
      <c r="I236" s="198">
        <v>35.83</v>
      </c>
      <c r="J236" s="198">
        <f t="shared" si="40"/>
        <v>1667.28</v>
      </c>
      <c r="K236" s="199"/>
      <c r="L236" s="33"/>
      <c r="M236" s="200" t="s">
        <v>1</v>
      </c>
      <c r="N236" s="201" t="s">
        <v>40</v>
      </c>
      <c r="O236" s="202">
        <v>0.55076000000000003</v>
      </c>
      <c r="P236" s="202">
        <f t="shared" si="41"/>
        <v>25.628515080000003</v>
      </c>
      <c r="Q236" s="202">
        <v>9.7850000000000006E-2</v>
      </c>
      <c r="R236" s="202">
        <f t="shared" si="42"/>
        <v>4.5532540500000005</v>
      </c>
      <c r="S236" s="202">
        <v>0</v>
      </c>
      <c r="T236" s="203">
        <f t="shared" si="43"/>
        <v>0</v>
      </c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R236" s="204" t="s">
        <v>166</v>
      </c>
      <c r="AT236" s="204" t="s">
        <v>162</v>
      </c>
      <c r="AU236" s="204" t="s">
        <v>86</v>
      </c>
      <c r="AY236" s="14" t="s">
        <v>160</v>
      </c>
      <c r="BE236" s="205">
        <f t="shared" si="44"/>
        <v>0</v>
      </c>
      <c r="BF236" s="205">
        <f t="shared" si="45"/>
        <v>1667.28</v>
      </c>
      <c r="BG236" s="205">
        <f t="shared" si="46"/>
        <v>0</v>
      </c>
      <c r="BH236" s="205">
        <f t="shared" si="47"/>
        <v>0</v>
      </c>
      <c r="BI236" s="205">
        <f t="shared" si="48"/>
        <v>0</v>
      </c>
      <c r="BJ236" s="14" t="s">
        <v>86</v>
      </c>
      <c r="BK236" s="205">
        <f t="shared" si="49"/>
        <v>1667.28</v>
      </c>
      <c r="BL236" s="14" t="s">
        <v>166</v>
      </c>
      <c r="BM236" s="204" t="s">
        <v>599</v>
      </c>
    </row>
    <row r="237" spans="1:65" s="2" customFormat="1" ht="24.2" customHeight="1">
      <c r="A237" s="28"/>
      <c r="B237" s="29"/>
      <c r="C237" s="193" t="s">
        <v>600</v>
      </c>
      <c r="D237" s="193" t="s">
        <v>162</v>
      </c>
      <c r="E237" s="194" t="s">
        <v>601</v>
      </c>
      <c r="F237" s="195" t="s">
        <v>602</v>
      </c>
      <c r="G237" s="196" t="s">
        <v>165</v>
      </c>
      <c r="H237" s="197">
        <v>50.237000000000002</v>
      </c>
      <c r="I237" s="198">
        <v>60.81</v>
      </c>
      <c r="J237" s="198">
        <f t="shared" si="40"/>
        <v>3054.91</v>
      </c>
      <c r="K237" s="199"/>
      <c r="L237" s="33"/>
      <c r="M237" s="200" t="s">
        <v>1</v>
      </c>
      <c r="N237" s="201" t="s">
        <v>40</v>
      </c>
      <c r="O237" s="202">
        <v>0.76495999999999997</v>
      </c>
      <c r="P237" s="202">
        <f t="shared" si="41"/>
        <v>38.429295519999997</v>
      </c>
      <c r="Q237" s="202">
        <v>0.17613000000000001</v>
      </c>
      <c r="R237" s="202">
        <f t="shared" si="42"/>
        <v>8.8482428100000003</v>
      </c>
      <c r="S237" s="202">
        <v>0</v>
      </c>
      <c r="T237" s="203">
        <f t="shared" si="43"/>
        <v>0</v>
      </c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R237" s="204" t="s">
        <v>166</v>
      </c>
      <c r="AT237" s="204" t="s">
        <v>162</v>
      </c>
      <c r="AU237" s="204" t="s">
        <v>86</v>
      </c>
      <c r="AY237" s="14" t="s">
        <v>160</v>
      </c>
      <c r="BE237" s="205">
        <f t="shared" si="44"/>
        <v>0</v>
      </c>
      <c r="BF237" s="205">
        <f t="shared" si="45"/>
        <v>3054.91</v>
      </c>
      <c r="BG237" s="205">
        <f t="shared" si="46"/>
        <v>0</v>
      </c>
      <c r="BH237" s="205">
        <f t="shared" si="47"/>
        <v>0</v>
      </c>
      <c r="BI237" s="205">
        <f t="shared" si="48"/>
        <v>0</v>
      </c>
      <c r="BJ237" s="14" t="s">
        <v>86</v>
      </c>
      <c r="BK237" s="205">
        <f t="shared" si="49"/>
        <v>3054.91</v>
      </c>
      <c r="BL237" s="14" t="s">
        <v>166</v>
      </c>
      <c r="BM237" s="204" t="s">
        <v>603</v>
      </c>
    </row>
    <row r="238" spans="1:65" s="12" customFormat="1" ht="22.9" customHeight="1">
      <c r="B238" s="178"/>
      <c r="C238" s="179"/>
      <c r="D238" s="180" t="s">
        <v>73</v>
      </c>
      <c r="E238" s="191" t="s">
        <v>604</v>
      </c>
      <c r="F238" s="191" t="s">
        <v>605</v>
      </c>
      <c r="G238" s="179"/>
      <c r="H238" s="179"/>
      <c r="I238" s="179"/>
      <c r="J238" s="192">
        <f>BK238</f>
        <v>6738.6399999999994</v>
      </c>
      <c r="K238" s="179"/>
      <c r="L238" s="183"/>
      <c r="M238" s="184"/>
      <c r="N238" s="185"/>
      <c r="O238" s="185"/>
      <c r="P238" s="186">
        <f>SUM(P239:P245)</f>
        <v>239.94475700000001</v>
      </c>
      <c r="Q238" s="185"/>
      <c r="R238" s="186">
        <f>SUM(R239:R245)</f>
        <v>2.3043564099999996</v>
      </c>
      <c r="S238" s="185"/>
      <c r="T238" s="187">
        <f>SUM(T239:T245)</f>
        <v>0</v>
      </c>
      <c r="AR238" s="188" t="s">
        <v>81</v>
      </c>
      <c r="AT238" s="189" t="s">
        <v>73</v>
      </c>
      <c r="AU238" s="189" t="s">
        <v>81</v>
      </c>
      <c r="AY238" s="188" t="s">
        <v>160</v>
      </c>
      <c r="BK238" s="190">
        <f>SUM(BK239:BK245)</f>
        <v>6738.6399999999994</v>
      </c>
    </row>
    <row r="239" spans="1:65" s="2" customFormat="1" ht="24.2" customHeight="1">
      <c r="A239" s="28"/>
      <c r="B239" s="29"/>
      <c r="C239" s="193" t="s">
        <v>606</v>
      </c>
      <c r="D239" s="193" t="s">
        <v>162</v>
      </c>
      <c r="E239" s="194" t="s">
        <v>607</v>
      </c>
      <c r="F239" s="195" t="s">
        <v>608</v>
      </c>
      <c r="G239" s="196" t="s">
        <v>165</v>
      </c>
      <c r="H239" s="197">
        <v>172.821</v>
      </c>
      <c r="I239" s="198">
        <v>3.06</v>
      </c>
      <c r="J239" s="198">
        <f t="shared" ref="J239:J245" si="50">ROUND(I239*H239,2)</f>
        <v>528.83000000000004</v>
      </c>
      <c r="K239" s="199"/>
      <c r="L239" s="33"/>
      <c r="M239" s="200" t="s">
        <v>1</v>
      </c>
      <c r="N239" s="201" t="s">
        <v>40</v>
      </c>
      <c r="O239" s="202">
        <v>0.112</v>
      </c>
      <c r="P239" s="202">
        <f t="shared" ref="P239:P245" si="51">O239*H239</f>
        <v>19.355951999999998</v>
      </c>
      <c r="Q239" s="202">
        <v>2.0000000000000001E-4</v>
      </c>
      <c r="R239" s="202">
        <f t="shared" ref="R239:R245" si="52">Q239*H239</f>
        <v>3.4564200000000003E-2</v>
      </c>
      <c r="S239" s="202">
        <v>0</v>
      </c>
      <c r="T239" s="203">
        <f t="shared" ref="T239:T245" si="53">S239*H239</f>
        <v>0</v>
      </c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R239" s="204" t="s">
        <v>166</v>
      </c>
      <c r="AT239" s="204" t="s">
        <v>162</v>
      </c>
      <c r="AU239" s="204" t="s">
        <v>86</v>
      </c>
      <c r="AY239" s="14" t="s">
        <v>160</v>
      </c>
      <c r="BE239" s="205">
        <f t="shared" ref="BE239:BE245" si="54">IF(N239="základná",J239,0)</f>
        <v>0</v>
      </c>
      <c r="BF239" s="205">
        <f t="shared" ref="BF239:BF245" si="55">IF(N239="znížená",J239,0)</f>
        <v>528.83000000000004</v>
      </c>
      <c r="BG239" s="205">
        <f t="shared" ref="BG239:BG245" si="56">IF(N239="zákl. prenesená",J239,0)</f>
        <v>0</v>
      </c>
      <c r="BH239" s="205">
        <f t="shared" ref="BH239:BH245" si="57">IF(N239="zníž. prenesená",J239,0)</f>
        <v>0</v>
      </c>
      <c r="BI239" s="205">
        <f t="shared" ref="BI239:BI245" si="58">IF(N239="nulová",J239,0)</f>
        <v>0</v>
      </c>
      <c r="BJ239" s="14" t="s">
        <v>86</v>
      </c>
      <c r="BK239" s="205">
        <f t="shared" ref="BK239:BK245" si="59">ROUND(I239*H239,2)</f>
        <v>528.83000000000004</v>
      </c>
      <c r="BL239" s="14" t="s">
        <v>166</v>
      </c>
      <c r="BM239" s="204" t="s">
        <v>609</v>
      </c>
    </row>
    <row r="240" spans="1:65" s="2" customFormat="1" ht="24.2" customHeight="1">
      <c r="A240" s="28"/>
      <c r="B240" s="29"/>
      <c r="C240" s="193" t="s">
        <v>610</v>
      </c>
      <c r="D240" s="193" t="s">
        <v>162</v>
      </c>
      <c r="E240" s="194" t="s">
        <v>611</v>
      </c>
      <c r="F240" s="195" t="s">
        <v>612</v>
      </c>
      <c r="G240" s="196" t="s">
        <v>165</v>
      </c>
      <c r="H240" s="197">
        <v>172.821</v>
      </c>
      <c r="I240" s="198">
        <v>9.2799999999999994</v>
      </c>
      <c r="J240" s="198">
        <f t="shared" si="50"/>
        <v>1603.78</v>
      </c>
      <c r="K240" s="199"/>
      <c r="L240" s="33"/>
      <c r="M240" s="200" t="s">
        <v>1</v>
      </c>
      <c r="N240" s="201" t="s">
        <v>40</v>
      </c>
      <c r="O240" s="202">
        <v>0.379</v>
      </c>
      <c r="P240" s="202">
        <f t="shared" si="51"/>
        <v>65.499159000000006</v>
      </c>
      <c r="Q240" s="202">
        <v>2.97E-3</v>
      </c>
      <c r="R240" s="202">
        <f t="shared" si="52"/>
        <v>0.51327836999999998</v>
      </c>
      <c r="S240" s="202">
        <v>0</v>
      </c>
      <c r="T240" s="203">
        <f t="shared" si="53"/>
        <v>0</v>
      </c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R240" s="204" t="s">
        <v>166</v>
      </c>
      <c r="AT240" s="204" t="s">
        <v>162</v>
      </c>
      <c r="AU240" s="204" t="s">
        <v>86</v>
      </c>
      <c r="AY240" s="14" t="s">
        <v>160</v>
      </c>
      <c r="BE240" s="205">
        <f t="shared" si="54"/>
        <v>0</v>
      </c>
      <c r="BF240" s="205">
        <f t="shared" si="55"/>
        <v>1603.78</v>
      </c>
      <c r="BG240" s="205">
        <f t="shared" si="56"/>
        <v>0</v>
      </c>
      <c r="BH240" s="205">
        <f t="shared" si="57"/>
        <v>0</v>
      </c>
      <c r="BI240" s="205">
        <f t="shared" si="58"/>
        <v>0</v>
      </c>
      <c r="BJ240" s="14" t="s">
        <v>86</v>
      </c>
      <c r="BK240" s="205">
        <f t="shared" si="59"/>
        <v>1603.78</v>
      </c>
      <c r="BL240" s="14" t="s">
        <v>166</v>
      </c>
      <c r="BM240" s="204" t="s">
        <v>613</v>
      </c>
    </row>
    <row r="241" spans="1:65" s="2" customFormat="1" ht="24.2" customHeight="1">
      <c r="A241" s="28"/>
      <c r="B241" s="29"/>
      <c r="C241" s="193" t="s">
        <v>614</v>
      </c>
      <c r="D241" s="193" t="s">
        <v>162</v>
      </c>
      <c r="E241" s="194" t="s">
        <v>615</v>
      </c>
      <c r="F241" s="195" t="s">
        <v>616</v>
      </c>
      <c r="G241" s="196" t="s">
        <v>165</v>
      </c>
      <c r="H241" s="197">
        <v>407.56599999999997</v>
      </c>
      <c r="I241" s="198">
        <v>2.09</v>
      </c>
      <c r="J241" s="198">
        <f t="shared" si="50"/>
        <v>851.81</v>
      </c>
      <c r="K241" s="199"/>
      <c r="L241" s="33"/>
      <c r="M241" s="200" t="s">
        <v>1</v>
      </c>
      <c r="N241" s="201" t="s">
        <v>40</v>
      </c>
      <c r="O241" s="202">
        <v>5.1999999999999998E-2</v>
      </c>
      <c r="P241" s="202">
        <f t="shared" si="51"/>
        <v>21.193431999999998</v>
      </c>
      <c r="Q241" s="202">
        <v>2.0000000000000001E-4</v>
      </c>
      <c r="R241" s="202">
        <f t="shared" si="52"/>
        <v>8.1513199999999994E-2</v>
      </c>
      <c r="S241" s="202">
        <v>0</v>
      </c>
      <c r="T241" s="203">
        <f t="shared" si="53"/>
        <v>0</v>
      </c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R241" s="204" t="s">
        <v>166</v>
      </c>
      <c r="AT241" s="204" t="s">
        <v>162</v>
      </c>
      <c r="AU241" s="204" t="s">
        <v>86</v>
      </c>
      <c r="AY241" s="14" t="s">
        <v>160</v>
      </c>
      <c r="BE241" s="205">
        <f t="shared" si="54"/>
        <v>0</v>
      </c>
      <c r="BF241" s="205">
        <f t="shared" si="55"/>
        <v>851.81</v>
      </c>
      <c r="BG241" s="205">
        <f t="shared" si="56"/>
        <v>0</v>
      </c>
      <c r="BH241" s="205">
        <f t="shared" si="57"/>
        <v>0</v>
      </c>
      <c r="BI241" s="205">
        <f t="shared" si="58"/>
        <v>0</v>
      </c>
      <c r="BJ241" s="14" t="s">
        <v>86</v>
      </c>
      <c r="BK241" s="205">
        <f t="shared" si="59"/>
        <v>851.81</v>
      </c>
      <c r="BL241" s="14" t="s">
        <v>166</v>
      </c>
      <c r="BM241" s="204" t="s">
        <v>617</v>
      </c>
    </row>
    <row r="242" spans="1:65" s="2" customFormat="1" ht="24.2" customHeight="1">
      <c r="A242" s="28"/>
      <c r="B242" s="29"/>
      <c r="C242" s="193" t="s">
        <v>618</v>
      </c>
      <c r="D242" s="193" t="s">
        <v>162</v>
      </c>
      <c r="E242" s="194" t="s">
        <v>619</v>
      </c>
      <c r="F242" s="195" t="s">
        <v>620</v>
      </c>
      <c r="G242" s="196" t="s">
        <v>165</v>
      </c>
      <c r="H242" s="197">
        <v>407.56599999999997</v>
      </c>
      <c r="I242" s="198">
        <v>7.51</v>
      </c>
      <c r="J242" s="198">
        <f t="shared" si="50"/>
        <v>3060.82</v>
      </c>
      <c r="K242" s="199"/>
      <c r="L242" s="33"/>
      <c r="M242" s="200" t="s">
        <v>1</v>
      </c>
      <c r="N242" s="201" t="s">
        <v>40</v>
      </c>
      <c r="O242" s="202">
        <v>0.28899999999999998</v>
      </c>
      <c r="P242" s="202">
        <f t="shared" si="51"/>
        <v>117.78657399999999</v>
      </c>
      <c r="Q242" s="202">
        <v>2.8400000000000001E-3</v>
      </c>
      <c r="R242" s="202">
        <f t="shared" si="52"/>
        <v>1.1574874399999999</v>
      </c>
      <c r="S242" s="202">
        <v>0</v>
      </c>
      <c r="T242" s="203">
        <f t="shared" si="53"/>
        <v>0</v>
      </c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R242" s="204" t="s">
        <v>166</v>
      </c>
      <c r="AT242" s="204" t="s">
        <v>162</v>
      </c>
      <c r="AU242" s="204" t="s">
        <v>86</v>
      </c>
      <c r="AY242" s="14" t="s">
        <v>160</v>
      </c>
      <c r="BE242" s="205">
        <f t="shared" si="54"/>
        <v>0</v>
      </c>
      <c r="BF242" s="205">
        <f t="shared" si="55"/>
        <v>3060.82</v>
      </c>
      <c r="BG242" s="205">
        <f t="shared" si="56"/>
        <v>0</v>
      </c>
      <c r="BH242" s="205">
        <f t="shared" si="57"/>
        <v>0</v>
      </c>
      <c r="BI242" s="205">
        <f t="shared" si="58"/>
        <v>0</v>
      </c>
      <c r="BJ242" s="14" t="s">
        <v>86</v>
      </c>
      <c r="BK242" s="205">
        <f t="shared" si="59"/>
        <v>3060.82</v>
      </c>
      <c r="BL242" s="14" t="s">
        <v>166</v>
      </c>
      <c r="BM242" s="204" t="s">
        <v>621</v>
      </c>
    </row>
    <row r="243" spans="1:65" s="2" customFormat="1" ht="24.2" customHeight="1">
      <c r="A243" s="28"/>
      <c r="B243" s="29"/>
      <c r="C243" s="193" t="s">
        <v>622</v>
      </c>
      <c r="D243" s="193" t="s">
        <v>162</v>
      </c>
      <c r="E243" s="194" t="s">
        <v>623</v>
      </c>
      <c r="F243" s="195" t="s">
        <v>624</v>
      </c>
      <c r="G243" s="196" t="s">
        <v>165</v>
      </c>
      <c r="H243" s="197">
        <v>2.96</v>
      </c>
      <c r="I243" s="198">
        <v>8.01</v>
      </c>
      <c r="J243" s="198">
        <f t="shared" si="50"/>
        <v>23.71</v>
      </c>
      <c r="K243" s="199"/>
      <c r="L243" s="33"/>
      <c r="M243" s="200" t="s">
        <v>1</v>
      </c>
      <c r="N243" s="201" t="s">
        <v>40</v>
      </c>
      <c r="O243" s="202">
        <v>0.31900000000000001</v>
      </c>
      <c r="P243" s="202">
        <f t="shared" si="51"/>
        <v>0.94423999999999997</v>
      </c>
      <c r="Q243" s="202">
        <v>1.312E-2</v>
      </c>
      <c r="R243" s="202">
        <f t="shared" si="52"/>
        <v>3.88352E-2</v>
      </c>
      <c r="S243" s="202">
        <v>0</v>
      </c>
      <c r="T243" s="203">
        <f t="shared" si="53"/>
        <v>0</v>
      </c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R243" s="204" t="s">
        <v>166</v>
      </c>
      <c r="AT243" s="204" t="s">
        <v>162</v>
      </c>
      <c r="AU243" s="204" t="s">
        <v>86</v>
      </c>
      <c r="AY243" s="14" t="s">
        <v>160</v>
      </c>
      <c r="BE243" s="205">
        <f t="shared" si="54"/>
        <v>0</v>
      </c>
      <c r="BF243" s="205">
        <f t="shared" si="55"/>
        <v>23.71</v>
      </c>
      <c r="BG243" s="205">
        <f t="shared" si="56"/>
        <v>0</v>
      </c>
      <c r="BH243" s="205">
        <f t="shared" si="57"/>
        <v>0</v>
      </c>
      <c r="BI243" s="205">
        <f t="shared" si="58"/>
        <v>0</v>
      </c>
      <c r="BJ243" s="14" t="s">
        <v>86</v>
      </c>
      <c r="BK243" s="205">
        <f t="shared" si="59"/>
        <v>23.71</v>
      </c>
      <c r="BL243" s="14" t="s">
        <v>166</v>
      </c>
      <c r="BM243" s="204" t="s">
        <v>625</v>
      </c>
    </row>
    <row r="244" spans="1:65" s="2" customFormat="1" ht="24.2" customHeight="1">
      <c r="A244" s="28"/>
      <c r="B244" s="29"/>
      <c r="C244" s="193" t="s">
        <v>626</v>
      </c>
      <c r="D244" s="193" t="s">
        <v>162</v>
      </c>
      <c r="E244" s="194" t="s">
        <v>627</v>
      </c>
      <c r="F244" s="195" t="s">
        <v>628</v>
      </c>
      <c r="G244" s="196" t="s">
        <v>227</v>
      </c>
      <c r="H244" s="197">
        <v>114.6</v>
      </c>
      <c r="I244" s="198">
        <v>2.41</v>
      </c>
      <c r="J244" s="198">
        <f t="shared" si="50"/>
        <v>276.19</v>
      </c>
      <c r="K244" s="199"/>
      <c r="L244" s="33"/>
      <c r="M244" s="200" t="s">
        <v>1</v>
      </c>
      <c r="N244" s="201" t="s">
        <v>40</v>
      </c>
      <c r="O244" s="202">
        <v>4.9000000000000002E-2</v>
      </c>
      <c r="P244" s="202">
        <f t="shared" si="51"/>
        <v>5.6154000000000002</v>
      </c>
      <c r="Q244" s="202">
        <v>1.9300000000000001E-3</v>
      </c>
      <c r="R244" s="202">
        <f t="shared" si="52"/>
        <v>0.22117799999999999</v>
      </c>
      <c r="S244" s="202">
        <v>0</v>
      </c>
      <c r="T244" s="203">
        <f t="shared" si="53"/>
        <v>0</v>
      </c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R244" s="204" t="s">
        <v>166</v>
      </c>
      <c r="AT244" s="204" t="s">
        <v>162</v>
      </c>
      <c r="AU244" s="204" t="s">
        <v>86</v>
      </c>
      <c r="AY244" s="14" t="s">
        <v>160</v>
      </c>
      <c r="BE244" s="205">
        <f t="shared" si="54"/>
        <v>0</v>
      </c>
      <c r="BF244" s="205">
        <f t="shared" si="55"/>
        <v>276.19</v>
      </c>
      <c r="BG244" s="205">
        <f t="shared" si="56"/>
        <v>0</v>
      </c>
      <c r="BH244" s="205">
        <f t="shared" si="57"/>
        <v>0</v>
      </c>
      <c r="BI244" s="205">
        <f t="shared" si="58"/>
        <v>0</v>
      </c>
      <c r="BJ244" s="14" t="s">
        <v>86</v>
      </c>
      <c r="BK244" s="205">
        <f t="shared" si="59"/>
        <v>276.19</v>
      </c>
      <c r="BL244" s="14" t="s">
        <v>166</v>
      </c>
      <c r="BM244" s="204" t="s">
        <v>629</v>
      </c>
    </row>
    <row r="245" spans="1:65" s="2" customFormat="1" ht="24.2" customHeight="1">
      <c r="A245" s="28"/>
      <c r="B245" s="29"/>
      <c r="C245" s="193" t="s">
        <v>630</v>
      </c>
      <c r="D245" s="193" t="s">
        <v>162</v>
      </c>
      <c r="E245" s="194" t="s">
        <v>631</v>
      </c>
      <c r="F245" s="195" t="s">
        <v>632</v>
      </c>
      <c r="G245" s="196" t="s">
        <v>165</v>
      </c>
      <c r="H245" s="197">
        <v>50</v>
      </c>
      <c r="I245" s="198">
        <v>7.87</v>
      </c>
      <c r="J245" s="198">
        <f t="shared" si="50"/>
        <v>393.5</v>
      </c>
      <c r="K245" s="199"/>
      <c r="L245" s="33"/>
      <c r="M245" s="200" t="s">
        <v>1</v>
      </c>
      <c r="N245" s="201" t="s">
        <v>40</v>
      </c>
      <c r="O245" s="202">
        <v>0.191</v>
      </c>
      <c r="P245" s="202">
        <f t="shared" si="51"/>
        <v>9.5500000000000007</v>
      </c>
      <c r="Q245" s="202">
        <v>5.1500000000000001E-3</v>
      </c>
      <c r="R245" s="202">
        <f t="shared" si="52"/>
        <v>0.25750000000000001</v>
      </c>
      <c r="S245" s="202">
        <v>0</v>
      </c>
      <c r="T245" s="203">
        <f t="shared" si="53"/>
        <v>0</v>
      </c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R245" s="204" t="s">
        <v>166</v>
      </c>
      <c r="AT245" s="204" t="s">
        <v>162</v>
      </c>
      <c r="AU245" s="204" t="s">
        <v>86</v>
      </c>
      <c r="AY245" s="14" t="s">
        <v>160</v>
      </c>
      <c r="BE245" s="205">
        <f t="shared" si="54"/>
        <v>0</v>
      </c>
      <c r="BF245" s="205">
        <f t="shared" si="55"/>
        <v>393.5</v>
      </c>
      <c r="BG245" s="205">
        <f t="shared" si="56"/>
        <v>0</v>
      </c>
      <c r="BH245" s="205">
        <f t="shared" si="57"/>
        <v>0</v>
      </c>
      <c r="BI245" s="205">
        <f t="shared" si="58"/>
        <v>0</v>
      </c>
      <c r="BJ245" s="14" t="s">
        <v>86</v>
      </c>
      <c r="BK245" s="205">
        <f t="shared" si="59"/>
        <v>393.5</v>
      </c>
      <c r="BL245" s="14" t="s">
        <v>166</v>
      </c>
      <c r="BM245" s="204" t="s">
        <v>633</v>
      </c>
    </row>
    <row r="246" spans="1:65" s="12" customFormat="1" ht="22.9" customHeight="1">
      <c r="B246" s="178"/>
      <c r="C246" s="179"/>
      <c r="D246" s="180" t="s">
        <v>73</v>
      </c>
      <c r="E246" s="191" t="s">
        <v>634</v>
      </c>
      <c r="F246" s="191" t="s">
        <v>635</v>
      </c>
      <c r="G246" s="179"/>
      <c r="H246" s="179"/>
      <c r="I246" s="179"/>
      <c r="J246" s="192">
        <f>BK246</f>
        <v>14528.269999999999</v>
      </c>
      <c r="K246" s="179"/>
      <c r="L246" s="183"/>
      <c r="M246" s="184"/>
      <c r="N246" s="185"/>
      <c r="O246" s="185"/>
      <c r="P246" s="186">
        <f>SUM(P247:P253)</f>
        <v>304.71356980000002</v>
      </c>
      <c r="Q246" s="185"/>
      <c r="R246" s="186">
        <f>SUM(R247:R253)</f>
        <v>5.1547383</v>
      </c>
      <c r="S246" s="185"/>
      <c r="T246" s="187">
        <f>SUM(T247:T253)</f>
        <v>0</v>
      </c>
      <c r="AR246" s="188" t="s">
        <v>81</v>
      </c>
      <c r="AT246" s="189" t="s">
        <v>73</v>
      </c>
      <c r="AU246" s="189" t="s">
        <v>81</v>
      </c>
      <c r="AY246" s="188" t="s">
        <v>160</v>
      </c>
      <c r="BK246" s="190">
        <f>SUM(BK247:BK253)</f>
        <v>14528.269999999999</v>
      </c>
    </row>
    <row r="247" spans="1:65" s="2" customFormat="1" ht="24.2" customHeight="1">
      <c r="A247" s="28"/>
      <c r="B247" s="29"/>
      <c r="C247" s="193" t="s">
        <v>636</v>
      </c>
      <c r="D247" s="193" t="s">
        <v>162</v>
      </c>
      <c r="E247" s="194" t="s">
        <v>637</v>
      </c>
      <c r="F247" s="195" t="s">
        <v>638</v>
      </c>
      <c r="G247" s="196" t="s">
        <v>165</v>
      </c>
      <c r="H247" s="197">
        <v>282.90800000000002</v>
      </c>
      <c r="I247" s="198">
        <v>2.5</v>
      </c>
      <c r="J247" s="198">
        <f t="shared" ref="J247:J253" si="60">ROUND(I247*H247,2)</f>
        <v>707.27</v>
      </c>
      <c r="K247" s="199"/>
      <c r="L247" s="33"/>
      <c r="M247" s="200" t="s">
        <v>1</v>
      </c>
      <c r="N247" s="201" t="s">
        <v>40</v>
      </c>
      <c r="O247" s="202">
        <v>9.1999999999999998E-2</v>
      </c>
      <c r="P247" s="202">
        <f t="shared" ref="P247:P253" si="61">O247*H247</f>
        <v>26.027536000000001</v>
      </c>
      <c r="Q247" s="202">
        <v>4.0000000000000002E-4</v>
      </c>
      <c r="R247" s="202">
        <f t="shared" ref="R247:R253" si="62">Q247*H247</f>
        <v>0.11316320000000001</v>
      </c>
      <c r="S247" s="202">
        <v>0</v>
      </c>
      <c r="T247" s="203">
        <f t="shared" ref="T247:T253" si="63">S247*H247</f>
        <v>0</v>
      </c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R247" s="204" t="s">
        <v>166</v>
      </c>
      <c r="AT247" s="204" t="s">
        <v>162</v>
      </c>
      <c r="AU247" s="204" t="s">
        <v>86</v>
      </c>
      <c r="AY247" s="14" t="s">
        <v>160</v>
      </c>
      <c r="BE247" s="205">
        <f t="shared" ref="BE247:BE253" si="64">IF(N247="základná",J247,0)</f>
        <v>0</v>
      </c>
      <c r="BF247" s="205">
        <f t="shared" ref="BF247:BF253" si="65">IF(N247="znížená",J247,0)</f>
        <v>707.27</v>
      </c>
      <c r="BG247" s="205">
        <f t="shared" ref="BG247:BG253" si="66">IF(N247="zákl. prenesená",J247,0)</f>
        <v>0</v>
      </c>
      <c r="BH247" s="205">
        <f t="shared" ref="BH247:BH253" si="67">IF(N247="zníž. prenesená",J247,0)</f>
        <v>0</v>
      </c>
      <c r="BI247" s="205">
        <f t="shared" ref="BI247:BI253" si="68">IF(N247="nulová",J247,0)</f>
        <v>0</v>
      </c>
      <c r="BJ247" s="14" t="s">
        <v>86</v>
      </c>
      <c r="BK247" s="205">
        <f t="shared" ref="BK247:BK253" si="69">ROUND(I247*H247,2)</f>
        <v>707.27</v>
      </c>
      <c r="BL247" s="14" t="s">
        <v>166</v>
      </c>
      <c r="BM247" s="204" t="s">
        <v>639</v>
      </c>
    </row>
    <row r="248" spans="1:65" s="2" customFormat="1" ht="24.2" customHeight="1">
      <c r="A248" s="28"/>
      <c r="B248" s="29"/>
      <c r="C248" s="193" t="s">
        <v>640</v>
      </c>
      <c r="D248" s="193" t="s">
        <v>162</v>
      </c>
      <c r="E248" s="194" t="s">
        <v>641</v>
      </c>
      <c r="F248" s="195" t="s">
        <v>642</v>
      </c>
      <c r="G248" s="196" t="s">
        <v>165</v>
      </c>
      <c r="H248" s="197">
        <v>282.90800000000002</v>
      </c>
      <c r="I248" s="198">
        <v>15.33</v>
      </c>
      <c r="J248" s="198">
        <f t="shared" si="60"/>
        <v>4336.9799999999996</v>
      </c>
      <c r="K248" s="199"/>
      <c r="L248" s="33"/>
      <c r="M248" s="200" t="s">
        <v>1</v>
      </c>
      <c r="N248" s="201" t="s">
        <v>40</v>
      </c>
      <c r="O248" s="202">
        <v>0.35899999999999999</v>
      </c>
      <c r="P248" s="202">
        <f t="shared" si="61"/>
        <v>101.56397200000001</v>
      </c>
      <c r="Q248" s="202">
        <v>3.2200000000000002E-3</v>
      </c>
      <c r="R248" s="202">
        <f t="shared" si="62"/>
        <v>0.91096376000000012</v>
      </c>
      <c r="S248" s="202">
        <v>0</v>
      </c>
      <c r="T248" s="203">
        <f t="shared" si="63"/>
        <v>0</v>
      </c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R248" s="204" t="s">
        <v>166</v>
      </c>
      <c r="AT248" s="204" t="s">
        <v>162</v>
      </c>
      <c r="AU248" s="204" t="s">
        <v>86</v>
      </c>
      <c r="AY248" s="14" t="s">
        <v>160</v>
      </c>
      <c r="BE248" s="205">
        <f t="shared" si="64"/>
        <v>0</v>
      </c>
      <c r="BF248" s="205">
        <f t="shared" si="65"/>
        <v>4336.9799999999996</v>
      </c>
      <c r="BG248" s="205">
        <f t="shared" si="66"/>
        <v>0</v>
      </c>
      <c r="BH248" s="205">
        <f t="shared" si="67"/>
        <v>0</v>
      </c>
      <c r="BI248" s="205">
        <f t="shared" si="68"/>
        <v>0</v>
      </c>
      <c r="BJ248" s="14" t="s">
        <v>86</v>
      </c>
      <c r="BK248" s="205">
        <f t="shared" si="69"/>
        <v>4336.9799999999996</v>
      </c>
      <c r="BL248" s="14" t="s">
        <v>166</v>
      </c>
      <c r="BM248" s="204" t="s">
        <v>643</v>
      </c>
    </row>
    <row r="249" spans="1:65" s="2" customFormat="1" ht="24.2" customHeight="1">
      <c r="A249" s="28"/>
      <c r="B249" s="29"/>
      <c r="C249" s="193" t="s">
        <v>644</v>
      </c>
      <c r="D249" s="193" t="s">
        <v>162</v>
      </c>
      <c r="E249" s="194" t="s">
        <v>645</v>
      </c>
      <c r="F249" s="195" t="s">
        <v>646</v>
      </c>
      <c r="G249" s="196" t="s">
        <v>165</v>
      </c>
      <c r="H249" s="197">
        <v>35.28</v>
      </c>
      <c r="I249" s="198">
        <v>8.43</v>
      </c>
      <c r="J249" s="198">
        <f t="shared" si="60"/>
        <v>297.41000000000003</v>
      </c>
      <c r="K249" s="199"/>
      <c r="L249" s="33"/>
      <c r="M249" s="200" t="s">
        <v>1</v>
      </c>
      <c r="N249" s="201" t="s">
        <v>40</v>
      </c>
      <c r="O249" s="202">
        <v>0.22106000000000001</v>
      </c>
      <c r="P249" s="202">
        <f t="shared" si="61"/>
        <v>7.7989968000000003</v>
      </c>
      <c r="Q249" s="202">
        <v>5.1500000000000001E-3</v>
      </c>
      <c r="R249" s="202">
        <f t="shared" si="62"/>
        <v>0.18169200000000002</v>
      </c>
      <c r="S249" s="202">
        <v>0</v>
      </c>
      <c r="T249" s="203">
        <f t="shared" si="63"/>
        <v>0</v>
      </c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R249" s="204" t="s">
        <v>166</v>
      </c>
      <c r="AT249" s="204" t="s">
        <v>162</v>
      </c>
      <c r="AU249" s="204" t="s">
        <v>86</v>
      </c>
      <c r="AY249" s="14" t="s">
        <v>160</v>
      </c>
      <c r="BE249" s="205">
        <f t="shared" si="64"/>
        <v>0</v>
      </c>
      <c r="BF249" s="205">
        <f t="shared" si="65"/>
        <v>297.41000000000003</v>
      </c>
      <c r="BG249" s="205">
        <f t="shared" si="66"/>
        <v>0</v>
      </c>
      <c r="BH249" s="205">
        <f t="shared" si="67"/>
        <v>0</v>
      </c>
      <c r="BI249" s="205">
        <f t="shared" si="68"/>
        <v>0</v>
      </c>
      <c r="BJ249" s="14" t="s">
        <v>86</v>
      </c>
      <c r="BK249" s="205">
        <f t="shared" si="69"/>
        <v>297.41000000000003</v>
      </c>
      <c r="BL249" s="14" t="s">
        <v>166</v>
      </c>
      <c r="BM249" s="204" t="s">
        <v>647</v>
      </c>
    </row>
    <row r="250" spans="1:65" s="2" customFormat="1" ht="37.9" customHeight="1">
      <c r="A250" s="28"/>
      <c r="B250" s="29"/>
      <c r="C250" s="193" t="s">
        <v>648</v>
      </c>
      <c r="D250" s="193" t="s">
        <v>162</v>
      </c>
      <c r="E250" s="194" t="s">
        <v>649</v>
      </c>
      <c r="F250" s="195" t="s">
        <v>650</v>
      </c>
      <c r="G250" s="196" t="s">
        <v>165</v>
      </c>
      <c r="H250" s="197">
        <v>62.975000000000001</v>
      </c>
      <c r="I250" s="198">
        <v>8.0500000000000007</v>
      </c>
      <c r="J250" s="198">
        <f t="shared" si="60"/>
        <v>506.95</v>
      </c>
      <c r="K250" s="199"/>
      <c r="L250" s="33"/>
      <c r="M250" s="200" t="s">
        <v>1</v>
      </c>
      <c r="N250" s="201" t="s">
        <v>40</v>
      </c>
      <c r="O250" s="202">
        <v>0.20100000000000001</v>
      </c>
      <c r="P250" s="202">
        <f t="shared" si="61"/>
        <v>12.657975</v>
      </c>
      <c r="Q250" s="202">
        <v>5.1500000000000001E-3</v>
      </c>
      <c r="R250" s="202">
        <f t="shared" si="62"/>
        <v>0.32432125000000001</v>
      </c>
      <c r="S250" s="202">
        <v>0</v>
      </c>
      <c r="T250" s="203">
        <f t="shared" si="63"/>
        <v>0</v>
      </c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R250" s="204" t="s">
        <v>166</v>
      </c>
      <c r="AT250" s="204" t="s">
        <v>162</v>
      </c>
      <c r="AU250" s="204" t="s">
        <v>86</v>
      </c>
      <c r="AY250" s="14" t="s">
        <v>160</v>
      </c>
      <c r="BE250" s="205">
        <f t="shared" si="64"/>
        <v>0</v>
      </c>
      <c r="BF250" s="205">
        <f t="shared" si="65"/>
        <v>506.95</v>
      </c>
      <c r="BG250" s="205">
        <f t="shared" si="66"/>
        <v>0</v>
      </c>
      <c r="BH250" s="205">
        <f t="shared" si="67"/>
        <v>0</v>
      </c>
      <c r="BI250" s="205">
        <f t="shared" si="68"/>
        <v>0</v>
      </c>
      <c r="BJ250" s="14" t="s">
        <v>86</v>
      </c>
      <c r="BK250" s="205">
        <f t="shared" si="69"/>
        <v>506.95</v>
      </c>
      <c r="BL250" s="14" t="s">
        <v>166</v>
      </c>
      <c r="BM250" s="204" t="s">
        <v>651</v>
      </c>
    </row>
    <row r="251" spans="1:65" s="2" customFormat="1" ht="49.15" customHeight="1">
      <c r="A251" s="28"/>
      <c r="B251" s="29"/>
      <c r="C251" s="193" t="s">
        <v>652</v>
      </c>
      <c r="D251" s="193" t="s">
        <v>162</v>
      </c>
      <c r="E251" s="194" t="s">
        <v>653</v>
      </c>
      <c r="F251" s="195" t="s">
        <v>654</v>
      </c>
      <c r="G251" s="196" t="s">
        <v>165</v>
      </c>
      <c r="H251" s="197">
        <v>33.439</v>
      </c>
      <c r="I251" s="198">
        <v>48.91</v>
      </c>
      <c r="J251" s="198">
        <f t="shared" si="60"/>
        <v>1635.5</v>
      </c>
      <c r="K251" s="199"/>
      <c r="L251" s="33"/>
      <c r="M251" s="200" t="s">
        <v>1</v>
      </c>
      <c r="N251" s="201" t="s">
        <v>40</v>
      </c>
      <c r="O251" s="202">
        <v>0.79400000000000004</v>
      </c>
      <c r="P251" s="202">
        <f t="shared" si="61"/>
        <v>26.550566</v>
      </c>
      <c r="Q251" s="202">
        <v>1.4619999999999999E-2</v>
      </c>
      <c r="R251" s="202">
        <f t="shared" si="62"/>
        <v>0.48887818</v>
      </c>
      <c r="S251" s="202">
        <v>0</v>
      </c>
      <c r="T251" s="203">
        <f t="shared" si="63"/>
        <v>0</v>
      </c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R251" s="204" t="s">
        <v>166</v>
      </c>
      <c r="AT251" s="204" t="s">
        <v>162</v>
      </c>
      <c r="AU251" s="204" t="s">
        <v>86</v>
      </c>
      <c r="AY251" s="14" t="s">
        <v>160</v>
      </c>
      <c r="BE251" s="205">
        <f t="shared" si="64"/>
        <v>0</v>
      </c>
      <c r="BF251" s="205">
        <f t="shared" si="65"/>
        <v>1635.5</v>
      </c>
      <c r="BG251" s="205">
        <f t="shared" si="66"/>
        <v>0</v>
      </c>
      <c r="BH251" s="205">
        <f t="shared" si="67"/>
        <v>0</v>
      </c>
      <c r="BI251" s="205">
        <f t="shared" si="68"/>
        <v>0</v>
      </c>
      <c r="BJ251" s="14" t="s">
        <v>86</v>
      </c>
      <c r="BK251" s="205">
        <f t="shared" si="69"/>
        <v>1635.5</v>
      </c>
      <c r="BL251" s="14" t="s">
        <v>166</v>
      </c>
      <c r="BM251" s="204" t="s">
        <v>655</v>
      </c>
    </row>
    <row r="252" spans="1:65" s="2" customFormat="1" ht="37.9" customHeight="1">
      <c r="A252" s="28"/>
      <c r="B252" s="29"/>
      <c r="C252" s="193" t="s">
        <v>656</v>
      </c>
      <c r="D252" s="193" t="s">
        <v>162</v>
      </c>
      <c r="E252" s="194" t="s">
        <v>657</v>
      </c>
      <c r="F252" s="195" t="s">
        <v>658</v>
      </c>
      <c r="G252" s="196" t="s">
        <v>165</v>
      </c>
      <c r="H252" s="197">
        <v>91.941000000000003</v>
      </c>
      <c r="I252" s="198">
        <v>29.44</v>
      </c>
      <c r="J252" s="198">
        <f t="shared" si="60"/>
        <v>2706.74</v>
      </c>
      <c r="K252" s="199"/>
      <c r="L252" s="33"/>
      <c r="M252" s="200" t="s">
        <v>1</v>
      </c>
      <c r="N252" s="201" t="s">
        <v>40</v>
      </c>
      <c r="O252" s="202">
        <v>0.79200000000000004</v>
      </c>
      <c r="P252" s="202">
        <f t="shared" si="61"/>
        <v>72.817272000000003</v>
      </c>
      <c r="Q252" s="202">
        <v>1.1350000000000001E-2</v>
      </c>
      <c r="R252" s="202">
        <f t="shared" si="62"/>
        <v>1.0435303500000002</v>
      </c>
      <c r="S252" s="202">
        <v>0</v>
      </c>
      <c r="T252" s="203">
        <f t="shared" si="63"/>
        <v>0</v>
      </c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R252" s="204" t="s">
        <v>166</v>
      </c>
      <c r="AT252" s="204" t="s">
        <v>162</v>
      </c>
      <c r="AU252" s="204" t="s">
        <v>86</v>
      </c>
      <c r="AY252" s="14" t="s">
        <v>160</v>
      </c>
      <c r="BE252" s="205">
        <f t="shared" si="64"/>
        <v>0</v>
      </c>
      <c r="BF252" s="205">
        <f t="shared" si="65"/>
        <v>2706.74</v>
      </c>
      <c r="BG252" s="205">
        <f t="shared" si="66"/>
        <v>0</v>
      </c>
      <c r="BH252" s="205">
        <f t="shared" si="67"/>
        <v>0</v>
      </c>
      <c r="BI252" s="205">
        <f t="shared" si="68"/>
        <v>0</v>
      </c>
      <c r="BJ252" s="14" t="s">
        <v>86</v>
      </c>
      <c r="BK252" s="205">
        <f t="shared" si="69"/>
        <v>2706.74</v>
      </c>
      <c r="BL252" s="14" t="s">
        <v>166</v>
      </c>
      <c r="BM252" s="204" t="s">
        <v>659</v>
      </c>
    </row>
    <row r="253" spans="1:65" s="2" customFormat="1" ht="44.25" customHeight="1">
      <c r="A253" s="28"/>
      <c r="B253" s="29"/>
      <c r="C253" s="193" t="s">
        <v>660</v>
      </c>
      <c r="D253" s="193" t="s">
        <v>162</v>
      </c>
      <c r="E253" s="194" t="s">
        <v>661</v>
      </c>
      <c r="F253" s="195" t="s">
        <v>662</v>
      </c>
      <c r="G253" s="196" t="s">
        <v>165</v>
      </c>
      <c r="H253" s="197">
        <v>62.212000000000003</v>
      </c>
      <c r="I253" s="198">
        <v>69.72</v>
      </c>
      <c r="J253" s="198">
        <f t="shared" si="60"/>
        <v>4337.42</v>
      </c>
      <c r="K253" s="199"/>
      <c r="L253" s="33"/>
      <c r="M253" s="200" t="s">
        <v>1</v>
      </c>
      <c r="N253" s="201" t="s">
        <v>40</v>
      </c>
      <c r="O253" s="202">
        <v>0.92100000000000004</v>
      </c>
      <c r="P253" s="202">
        <f t="shared" si="61"/>
        <v>57.297252000000007</v>
      </c>
      <c r="Q253" s="202">
        <v>3.363E-2</v>
      </c>
      <c r="R253" s="202">
        <f t="shared" si="62"/>
        <v>2.09218956</v>
      </c>
      <c r="S253" s="202">
        <v>0</v>
      </c>
      <c r="T253" s="203">
        <f t="shared" si="63"/>
        <v>0</v>
      </c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R253" s="204" t="s">
        <v>166</v>
      </c>
      <c r="AT253" s="204" t="s">
        <v>162</v>
      </c>
      <c r="AU253" s="204" t="s">
        <v>86</v>
      </c>
      <c r="AY253" s="14" t="s">
        <v>160</v>
      </c>
      <c r="BE253" s="205">
        <f t="shared" si="64"/>
        <v>0</v>
      </c>
      <c r="BF253" s="205">
        <f t="shared" si="65"/>
        <v>4337.42</v>
      </c>
      <c r="BG253" s="205">
        <f t="shared" si="66"/>
        <v>0</v>
      </c>
      <c r="BH253" s="205">
        <f t="shared" si="67"/>
        <v>0</v>
      </c>
      <c r="BI253" s="205">
        <f t="shared" si="68"/>
        <v>0</v>
      </c>
      <c r="BJ253" s="14" t="s">
        <v>86</v>
      </c>
      <c r="BK253" s="205">
        <f t="shared" si="69"/>
        <v>4337.42</v>
      </c>
      <c r="BL253" s="14" t="s">
        <v>166</v>
      </c>
      <c r="BM253" s="204" t="s">
        <v>663</v>
      </c>
    </row>
    <row r="254" spans="1:65" s="12" customFormat="1" ht="22.9" customHeight="1">
      <c r="B254" s="178"/>
      <c r="C254" s="179"/>
      <c r="D254" s="180" t="s">
        <v>73</v>
      </c>
      <c r="E254" s="191" t="s">
        <v>190</v>
      </c>
      <c r="F254" s="191" t="s">
        <v>191</v>
      </c>
      <c r="G254" s="179"/>
      <c r="H254" s="179"/>
      <c r="I254" s="179"/>
      <c r="J254" s="192">
        <f>BK254</f>
        <v>5859.16</v>
      </c>
      <c r="K254" s="179"/>
      <c r="L254" s="183"/>
      <c r="M254" s="184"/>
      <c r="N254" s="185"/>
      <c r="O254" s="185"/>
      <c r="P254" s="186">
        <f>SUM(P255:P273)</f>
        <v>136.48665389999999</v>
      </c>
      <c r="Q254" s="185"/>
      <c r="R254" s="186">
        <f>SUM(R255:R273)</f>
        <v>17.595482019999999</v>
      </c>
      <c r="S254" s="185"/>
      <c r="T254" s="187">
        <f>SUM(T255:T273)</f>
        <v>0</v>
      </c>
      <c r="AR254" s="188" t="s">
        <v>81</v>
      </c>
      <c r="AT254" s="189" t="s">
        <v>73</v>
      </c>
      <c r="AU254" s="189" t="s">
        <v>81</v>
      </c>
      <c r="AY254" s="188" t="s">
        <v>160</v>
      </c>
      <c r="BK254" s="190">
        <f>SUM(BK255:BK273)</f>
        <v>5859.16</v>
      </c>
    </row>
    <row r="255" spans="1:65" s="2" customFormat="1" ht="16.5" customHeight="1">
      <c r="A255" s="28"/>
      <c r="B255" s="29"/>
      <c r="C255" s="193" t="s">
        <v>664</v>
      </c>
      <c r="D255" s="193" t="s">
        <v>162</v>
      </c>
      <c r="E255" s="194" t="s">
        <v>665</v>
      </c>
      <c r="F255" s="195" t="s">
        <v>666</v>
      </c>
      <c r="G255" s="196" t="s">
        <v>165</v>
      </c>
      <c r="H255" s="197">
        <v>117.4</v>
      </c>
      <c r="I255" s="198">
        <v>4.88</v>
      </c>
      <c r="J255" s="198">
        <f t="shared" ref="J255:J273" si="70">ROUND(I255*H255,2)</f>
        <v>572.91</v>
      </c>
      <c r="K255" s="199"/>
      <c r="L255" s="33"/>
      <c r="M255" s="200" t="s">
        <v>1</v>
      </c>
      <c r="N255" s="201" t="s">
        <v>40</v>
      </c>
      <c r="O255" s="202">
        <v>4.3999999999999997E-2</v>
      </c>
      <c r="P255" s="202">
        <f t="shared" ref="P255:P273" si="71">O255*H255</f>
        <v>5.1655999999999995</v>
      </c>
      <c r="Q255" s="202">
        <v>2.48E-3</v>
      </c>
      <c r="R255" s="202">
        <f t="shared" ref="R255:R273" si="72">Q255*H255</f>
        <v>0.29115200000000002</v>
      </c>
      <c r="S255" s="202">
        <v>0</v>
      </c>
      <c r="T255" s="203">
        <f t="shared" ref="T255:T273" si="73">S255*H255</f>
        <v>0</v>
      </c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R255" s="204" t="s">
        <v>166</v>
      </c>
      <c r="AT255" s="204" t="s">
        <v>162</v>
      </c>
      <c r="AU255" s="204" t="s">
        <v>86</v>
      </c>
      <c r="AY255" s="14" t="s">
        <v>160</v>
      </c>
      <c r="BE255" s="205">
        <f t="shared" ref="BE255:BE273" si="74">IF(N255="základná",J255,0)</f>
        <v>0</v>
      </c>
      <c r="BF255" s="205">
        <f t="shared" ref="BF255:BF273" si="75">IF(N255="znížená",J255,0)</f>
        <v>572.91</v>
      </c>
      <c r="BG255" s="205">
        <f t="shared" ref="BG255:BG273" si="76">IF(N255="zákl. prenesená",J255,0)</f>
        <v>0</v>
      </c>
      <c r="BH255" s="205">
        <f t="shared" ref="BH255:BH273" si="77">IF(N255="zníž. prenesená",J255,0)</f>
        <v>0</v>
      </c>
      <c r="BI255" s="205">
        <f t="shared" ref="BI255:BI273" si="78">IF(N255="nulová",J255,0)</f>
        <v>0</v>
      </c>
      <c r="BJ255" s="14" t="s">
        <v>86</v>
      </c>
      <c r="BK255" s="205">
        <f t="shared" ref="BK255:BK273" si="79">ROUND(I255*H255,2)</f>
        <v>572.91</v>
      </c>
      <c r="BL255" s="14" t="s">
        <v>166</v>
      </c>
      <c r="BM255" s="204" t="s">
        <v>667</v>
      </c>
    </row>
    <row r="256" spans="1:65" s="2" customFormat="1" ht="33" customHeight="1">
      <c r="A256" s="28"/>
      <c r="B256" s="29"/>
      <c r="C256" s="193" t="s">
        <v>668</v>
      </c>
      <c r="D256" s="193" t="s">
        <v>162</v>
      </c>
      <c r="E256" s="194" t="s">
        <v>669</v>
      </c>
      <c r="F256" s="195" t="s">
        <v>670</v>
      </c>
      <c r="G256" s="196" t="s">
        <v>227</v>
      </c>
      <c r="H256" s="197">
        <v>12</v>
      </c>
      <c r="I256" s="198">
        <v>9.0500000000000007</v>
      </c>
      <c r="J256" s="198">
        <f t="shared" si="70"/>
        <v>108.6</v>
      </c>
      <c r="K256" s="199"/>
      <c r="L256" s="33"/>
      <c r="M256" s="200" t="s">
        <v>1</v>
      </c>
      <c r="N256" s="201" t="s">
        <v>40</v>
      </c>
      <c r="O256" s="202">
        <v>0.34350000000000003</v>
      </c>
      <c r="P256" s="202">
        <f t="shared" si="71"/>
        <v>4.1219999999999999</v>
      </c>
      <c r="Q256" s="202">
        <v>9.6280000000000004E-2</v>
      </c>
      <c r="R256" s="202">
        <f t="shared" si="72"/>
        <v>1.1553599999999999</v>
      </c>
      <c r="S256" s="202">
        <v>0</v>
      </c>
      <c r="T256" s="203">
        <f t="shared" si="73"/>
        <v>0</v>
      </c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R256" s="204" t="s">
        <v>166</v>
      </c>
      <c r="AT256" s="204" t="s">
        <v>162</v>
      </c>
      <c r="AU256" s="204" t="s">
        <v>86</v>
      </c>
      <c r="AY256" s="14" t="s">
        <v>160</v>
      </c>
      <c r="BE256" s="205">
        <f t="shared" si="74"/>
        <v>0</v>
      </c>
      <c r="BF256" s="205">
        <f t="shared" si="75"/>
        <v>108.6</v>
      </c>
      <c r="BG256" s="205">
        <f t="shared" si="76"/>
        <v>0</v>
      </c>
      <c r="BH256" s="205">
        <f t="shared" si="77"/>
        <v>0</v>
      </c>
      <c r="BI256" s="205">
        <f t="shared" si="78"/>
        <v>0</v>
      </c>
      <c r="BJ256" s="14" t="s">
        <v>86</v>
      </c>
      <c r="BK256" s="205">
        <f t="shared" si="79"/>
        <v>108.6</v>
      </c>
      <c r="BL256" s="14" t="s">
        <v>166</v>
      </c>
      <c r="BM256" s="204" t="s">
        <v>671</v>
      </c>
    </row>
    <row r="257" spans="1:65" s="2" customFormat="1" ht="37.9" customHeight="1">
      <c r="A257" s="28"/>
      <c r="B257" s="29"/>
      <c r="C257" s="210" t="s">
        <v>672</v>
      </c>
      <c r="D257" s="210" t="s">
        <v>380</v>
      </c>
      <c r="E257" s="211" t="s">
        <v>673</v>
      </c>
      <c r="F257" s="212" t="s">
        <v>674</v>
      </c>
      <c r="G257" s="213" t="s">
        <v>222</v>
      </c>
      <c r="H257" s="214">
        <v>12</v>
      </c>
      <c r="I257" s="215">
        <v>25.36</v>
      </c>
      <c r="J257" s="215">
        <f t="shared" si="70"/>
        <v>304.32</v>
      </c>
      <c r="K257" s="216"/>
      <c r="L257" s="217"/>
      <c r="M257" s="218" t="s">
        <v>1</v>
      </c>
      <c r="N257" s="219" t="s">
        <v>40</v>
      </c>
      <c r="O257" s="202">
        <v>0</v>
      </c>
      <c r="P257" s="202">
        <f t="shared" si="71"/>
        <v>0</v>
      </c>
      <c r="Q257" s="202">
        <v>1.38E-2</v>
      </c>
      <c r="R257" s="202">
        <f t="shared" si="72"/>
        <v>0.1656</v>
      </c>
      <c r="S257" s="202">
        <v>0</v>
      </c>
      <c r="T257" s="203">
        <f t="shared" si="73"/>
        <v>0</v>
      </c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R257" s="204" t="s">
        <v>192</v>
      </c>
      <c r="AT257" s="204" t="s">
        <v>380</v>
      </c>
      <c r="AU257" s="204" t="s">
        <v>86</v>
      </c>
      <c r="AY257" s="14" t="s">
        <v>160</v>
      </c>
      <c r="BE257" s="205">
        <f t="shared" si="74"/>
        <v>0</v>
      </c>
      <c r="BF257" s="205">
        <f t="shared" si="75"/>
        <v>304.32</v>
      </c>
      <c r="BG257" s="205">
        <f t="shared" si="76"/>
        <v>0</v>
      </c>
      <c r="BH257" s="205">
        <f t="shared" si="77"/>
        <v>0</v>
      </c>
      <c r="BI257" s="205">
        <f t="shared" si="78"/>
        <v>0</v>
      </c>
      <c r="BJ257" s="14" t="s">
        <v>86</v>
      </c>
      <c r="BK257" s="205">
        <f t="shared" si="79"/>
        <v>304.32</v>
      </c>
      <c r="BL257" s="14" t="s">
        <v>166</v>
      </c>
      <c r="BM257" s="204" t="s">
        <v>675</v>
      </c>
    </row>
    <row r="258" spans="1:65" s="2" customFormat="1" ht="24.2" customHeight="1">
      <c r="A258" s="28"/>
      <c r="B258" s="29"/>
      <c r="C258" s="210" t="s">
        <v>676</v>
      </c>
      <c r="D258" s="210" t="s">
        <v>380</v>
      </c>
      <c r="E258" s="211" t="s">
        <v>677</v>
      </c>
      <c r="F258" s="212" t="s">
        <v>678</v>
      </c>
      <c r="G258" s="213" t="s">
        <v>222</v>
      </c>
      <c r="H258" s="214">
        <v>12</v>
      </c>
      <c r="I258" s="215">
        <v>53.04</v>
      </c>
      <c r="J258" s="215">
        <f t="shared" si="70"/>
        <v>636.48</v>
      </c>
      <c r="K258" s="216"/>
      <c r="L258" s="217"/>
      <c r="M258" s="218" t="s">
        <v>1</v>
      </c>
      <c r="N258" s="219" t="s">
        <v>40</v>
      </c>
      <c r="O258" s="202">
        <v>0</v>
      </c>
      <c r="P258" s="202">
        <f t="shared" si="71"/>
        <v>0</v>
      </c>
      <c r="Q258" s="202">
        <v>1.6000000000000001E-3</v>
      </c>
      <c r="R258" s="202">
        <f t="shared" si="72"/>
        <v>1.9200000000000002E-2</v>
      </c>
      <c r="S258" s="202">
        <v>0</v>
      </c>
      <c r="T258" s="203">
        <f t="shared" si="73"/>
        <v>0</v>
      </c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R258" s="204" t="s">
        <v>192</v>
      </c>
      <c r="AT258" s="204" t="s">
        <v>380</v>
      </c>
      <c r="AU258" s="204" t="s">
        <v>86</v>
      </c>
      <c r="AY258" s="14" t="s">
        <v>160</v>
      </c>
      <c r="BE258" s="205">
        <f t="shared" si="74"/>
        <v>0</v>
      </c>
      <c r="BF258" s="205">
        <f t="shared" si="75"/>
        <v>636.48</v>
      </c>
      <c r="BG258" s="205">
        <f t="shared" si="76"/>
        <v>0</v>
      </c>
      <c r="BH258" s="205">
        <f t="shared" si="77"/>
        <v>0</v>
      </c>
      <c r="BI258" s="205">
        <f t="shared" si="78"/>
        <v>0</v>
      </c>
      <c r="BJ258" s="14" t="s">
        <v>86</v>
      </c>
      <c r="BK258" s="205">
        <f t="shared" si="79"/>
        <v>636.48</v>
      </c>
      <c r="BL258" s="14" t="s">
        <v>166</v>
      </c>
      <c r="BM258" s="204" t="s">
        <v>679</v>
      </c>
    </row>
    <row r="259" spans="1:65" s="2" customFormat="1" ht="24.2" customHeight="1">
      <c r="A259" s="28"/>
      <c r="B259" s="29"/>
      <c r="C259" s="210" t="s">
        <v>680</v>
      </c>
      <c r="D259" s="210" t="s">
        <v>380</v>
      </c>
      <c r="E259" s="211" t="s">
        <v>681</v>
      </c>
      <c r="F259" s="212" t="s">
        <v>682</v>
      </c>
      <c r="G259" s="213" t="s">
        <v>222</v>
      </c>
      <c r="H259" s="214">
        <v>26</v>
      </c>
      <c r="I259" s="215">
        <v>4.5</v>
      </c>
      <c r="J259" s="215">
        <f t="shared" si="70"/>
        <v>117</v>
      </c>
      <c r="K259" s="216"/>
      <c r="L259" s="217"/>
      <c r="M259" s="218" t="s">
        <v>1</v>
      </c>
      <c r="N259" s="219" t="s">
        <v>40</v>
      </c>
      <c r="O259" s="202">
        <v>0</v>
      </c>
      <c r="P259" s="202">
        <f t="shared" si="71"/>
        <v>0</v>
      </c>
      <c r="Q259" s="202">
        <v>1E-4</v>
      </c>
      <c r="R259" s="202">
        <f t="shared" si="72"/>
        <v>2.6000000000000003E-3</v>
      </c>
      <c r="S259" s="202">
        <v>0</v>
      </c>
      <c r="T259" s="203">
        <f t="shared" si="73"/>
        <v>0</v>
      </c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R259" s="204" t="s">
        <v>192</v>
      </c>
      <c r="AT259" s="204" t="s">
        <v>380</v>
      </c>
      <c r="AU259" s="204" t="s">
        <v>86</v>
      </c>
      <c r="AY259" s="14" t="s">
        <v>160</v>
      </c>
      <c r="BE259" s="205">
        <f t="shared" si="74"/>
        <v>0</v>
      </c>
      <c r="BF259" s="205">
        <f t="shared" si="75"/>
        <v>117</v>
      </c>
      <c r="BG259" s="205">
        <f t="shared" si="76"/>
        <v>0</v>
      </c>
      <c r="BH259" s="205">
        <f t="shared" si="77"/>
        <v>0</v>
      </c>
      <c r="BI259" s="205">
        <f t="shared" si="78"/>
        <v>0</v>
      </c>
      <c r="BJ259" s="14" t="s">
        <v>86</v>
      </c>
      <c r="BK259" s="205">
        <f t="shared" si="79"/>
        <v>117</v>
      </c>
      <c r="BL259" s="14" t="s">
        <v>166</v>
      </c>
      <c r="BM259" s="204" t="s">
        <v>683</v>
      </c>
    </row>
    <row r="260" spans="1:65" s="2" customFormat="1" ht="37.9" customHeight="1">
      <c r="A260" s="28"/>
      <c r="B260" s="29"/>
      <c r="C260" s="193" t="s">
        <v>684</v>
      </c>
      <c r="D260" s="193" t="s">
        <v>162</v>
      </c>
      <c r="E260" s="194" t="s">
        <v>685</v>
      </c>
      <c r="F260" s="195" t="s">
        <v>686</v>
      </c>
      <c r="G260" s="196" t="s">
        <v>222</v>
      </c>
      <c r="H260" s="197">
        <v>2</v>
      </c>
      <c r="I260" s="198">
        <v>12.4</v>
      </c>
      <c r="J260" s="198">
        <f t="shared" si="70"/>
        <v>24.8</v>
      </c>
      <c r="K260" s="199"/>
      <c r="L260" s="33"/>
      <c r="M260" s="200" t="s">
        <v>1</v>
      </c>
      <c r="N260" s="201" t="s">
        <v>40</v>
      </c>
      <c r="O260" s="202">
        <v>0.52800000000000002</v>
      </c>
      <c r="P260" s="202">
        <f t="shared" si="71"/>
        <v>1.056</v>
      </c>
      <c r="Q260" s="202">
        <v>8.9010000000000006E-2</v>
      </c>
      <c r="R260" s="202">
        <f t="shared" si="72"/>
        <v>0.17802000000000001</v>
      </c>
      <c r="S260" s="202">
        <v>0</v>
      </c>
      <c r="T260" s="203">
        <f t="shared" si="73"/>
        <v>0</v>
      </c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R260" s="204" t="s">
        <v>166</v>
      </c>
      <c r="AT260" s="204" t="s">
        <v>162</v>
      </c>
      <c r="AU260" s="204" t="s">
        <v>86</v>
      </c>
      <c r="AY260" s="14" t="s">
        <v>160</v>
      </c>
      <c r="BE260" s="205">
        <f t="shared" si="74"/>
        <v>0</v>
      </c>
      <c r="BF260" s="205">
        <f t="shared" si="75"/>
        <v>24.8</v>
      </c>
      <c r="BG260" s="205">
        <f t="shared" si="76"/>
        <v>0</v>
      </c>
      <c r="BH260" s="205">
        <f t="shared" si="77"/>
        <v>0</v>
      </c>
      <c r="BI260" s="205">
        <f t="shared" si="78"/>
        <v>0</v>
      </c>
      <c r="BJ260" s="14" t="s">
        <v>86</v>
      </c>
      <c r="BK260" s="205">
        <f t="shared" si="79"/>
        <v>24.8</v>
      </c>
      <c r="BL260" s="14" t="s">
        <v>166</v>
      </c>
      <c r="BM260" s="204" t="s">
        <v>687</v>
      </c>
    </row>
    <row r="261" spans="1:65" s="2" customFormat="1" ht="49.15" customHeight="1">
      <c r="A261" s="28"/>
      <c r="B261" s="29"/>
      <c r="C261" s="210" t="s">
        <v>688</v>
      </c>
      <c r="D261" s="210" t="s">
        <v>380</v>
      </c>
      <c r="E261" s="211" t="s">
        <v>689</v>
      </c>
      <c r="F261" s="212" t="s">
        <v>690</v>
      </c>
      <c r="G261" s="213" t="s">
        <v>222</v>
      </c>
      <c r="H261" s="214">
        <v>2</v>
      </c>
      <c r="I261" s="215">
        <v>83.58</v>
      </c>
      <c r="J261" s="215">
        <f t="shared" si="70"/>
        <v>167.16</v>
      </c>
      <c r="K261" s="216"/>
      <c r="L261" s="217"/>
      <c r="M261" s="218" t="s">
        <v>1</v>
      </c>
      <c r="N261" s="219" t="s">
        <v>40</v>
      </c>
      <c r="O261" s="202">
        <v>0</v>
      </c>
      <c r="P261" s="202">
        <f t="shared" si="71"/>
        <v>0</v>
      </c>
      <c r="Q261" s="202">
        <v>2.1899999999999999E-2</v>
      </c>
      <c r="R261" s="202">
        <f t="shared" si="72"/>
        <v>4.3799999999999999E-2</v>
      </c>
      <c r="S261" s="202">
        <v>0</v>
      </c>
      <c r="T261" s="203">
        <f t="shared" si="73"/>
        <v>0</v>
      </c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R261" s="204" t="s">
        <v>192</v>
      </c>
      <c r="AT261" s="204" t="s">
        <v>380</v>
      </c>
      <c r="AU261" s="204" t="s">
        <v>86</v>
      </c>
      <c r="AY261" s="14" t="s">
        <v>160</v>
      </c>
      <c r="BE261" s="205">
        <f t="shared" si="74"/>
        <v>0</v>
      </c>
      <c r="BF261" s="205">
        <f t="shared" si="75"/>
        <v>167.16</v>
      </c>
      <c r="BG261" s="205">
        <f t="shared" si="76"/>
        <v>0</v>
      </c>
      <c r="BH261" s="205">
        <f t="shared" si="77"/>
        <v>0</v>
      </c>
      <c r="BI261" s="205">
        <f t="shared" si="78"/>
        <v>0</v>
      </c>
      <c r="BJ261" s="14" t="s">
        <v>86</v>
      </c>
      <c r="BK261" s="205">
        <f t="shared" si="79"/>
        <v>167.16</v>
      </c>
      <c r="BL261" s="14" t="s">
        <v>166</v>
      </c>
      <c r="BM261" s="204" t="s">
        <v>691</v>
      </c>
    </row>
    <row r="262" spans="1:65" s="2" customFormat="1" ht="24.2" customHeight="1">
      <c r="A262" s="28"/>
      <c r="B262" s="29"/>
      <c r="C262" s="210" t="s">
        <v>692</v>
      </c>
      <c r="D262" s="210" t="s">
        <v>380</v>
      </c>
      <c r="E262" s="211" t="s">
        <v>693</v>
      </c>
      <c r="F262" s="212" t="s">
        <v>694</v>
      </c>
      <c r="G262" s="213" t="s">
        <v>222</v>
      </c>
      <c r="H262" s="214">
        <v>2</v>
      </c>
      <c r="I262" s="215">
        <v>36.020000000000003</v>
      </c>
      <c r="J262" s="215">
        <f t="shared" si="70"/>
        <v>72.040000000000006</v>
      </c>
      <c r="K262" s="216"/>
      <c r="L262" s="217"/>
      <c r="M262" s="218" t="s">
        <v>1</v>
      </c>
      <c r="N262" s="219" t="s">
        <v>40</v>
      </c>
      <c r="O262" s="202">
        <v>0</v>
      </c>
      <c r="P262" s="202">
        <f t="shared" si="71"/>
        <v>0</v>
      </c>
      <c r="Q262" s="202">
        <v>8.0000000000000004E-4</v>
      </c>
      <c r="R262" s="202">
        <f t="shared" si="72"/>
        <v>1.6000000000000001E-3</v>
      </c>
      <c r="S262" s="202">
        <v>0</v>
      </c>
      <c r="T262" s="203">
        <f t="shared" si="73"/>
        <v>0</v>
      </c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R262" s="204" t="s">
        <v>192</v>
      </c>
      <c r="AT262" s="204" t="s">
        <v>380</v>
      </c>
      <c r="AU262" s="204" t="s">
        <v>86</v>
      </c>
      <c r="AY262" s="14" t="s">
        <v>160</v>
      </c>
      <c r="BE262" s="205">
        <f t="shared" si="74"/>
        <v>0</v>
      </c>
      <c r="BF262" s="205">
        <f t="shared" si="75"/>
        <v>72.040000000000006</v>
      </c>
      <c r="BG262" s="205">
        <f t="shared" si="76"/>
        <v>0</v>
      </c>
      <c r="BH262" s="205">
        <f t="shared" si="77"/>
        <v>0</v>
      </c>
      <c r="BI262" s="205">
        <f t="shared" si="78"/>
        <v>0</v>
      </c>
      <c r="BJ262" s="14" t="s">
        <v>86</v>
      </c>
      <c r="BK262" s="205">
        <f t="shared" si="79"/>
        <v>72.040000000000006</v>
      </c>
      <c r="BL262" s="14" t="s">
        <v>166</v>
      </c>
      <c r="BM262" s="204" t="s">
        <v>695</v>
      </c>
    </row>
    <row r="263" spans="1:65" s="2" customFormat="1" ht="16.5" customHeight="1">
      <c r="A263" s="28"/>
      <c r="B263" s="29"/>
      <c r="C263" s="193" t="s">
        <v>696</v>
      </c>
      <c r="D263" s="193" t="s">
        <v>162</v>
      </c>
      <c r="E263" s="194" t="s">
        <v>697</v>
      </c>
      <c r="F263" s="195" t="s">
        <v>698</v>
      </c>
      <c r="G263" s="196" t="s">
        <v>227</v>
      </c>
      <c r="H263" s="197">
        <v>37.03</v>
      </c>
      <c r="I263" s="198">
        <v>7.11</v>
      </c>
      <c r="J263" s="198">
        <f t="shared" si="70"/>
        <v>263.27999999999997</v>
      </c>
      <c r="K263" s="199"/>
      <c r="L263" s="33"/>
      <c r="M263" s="200" t="s">
        <v>1</v>
      </c>
      <c r="N263" s="201" t="s">
        <v>40</v>
      </c>
      <c r="O263" s="202">
        <v>0.18819</v>
      </c>
      <c r="P263" s="202">
        <f t="shared" si="71"/>
        <v>6.9686757000000004</v>
      </c>
      <c r="Q263" s="202">
        <v>4.0000000000000002E-4</v>
      </c>
      <c r="R263" s="202">
        <f t="shared" si="72"/>
        <v>1.4812000000000001E-2</v>
      </c>
      <c r="S263" s="202">
        <v>0</v>
      </c>
      <c r="T263" s="203">
        <f t="shared" si="73"/>
        <v>0</v>
      </c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R263" s="204" t="s">
        <v>166</v>
      </c>
      <c r="AT263" s="204" t="s">
        <v>162</v>
      </c>
      <c r="AU263" s="204" t="s">
        <v>86</v>
      </c>
      <c r="AY263" s="14" t="s">
        <v>160</v>
      </c>
      <c r="BE263" s="205">
        <f t="shared" si="74"/>
        <v>0</v>
      </c>
      <c r="BF263" s="205">
        <f t="shared" si="75"/>
        <v>263.27999999999997</v>
      </c>
      <c r="BG263" s="205">
        <f t="shared" si="76"/>
        <v>0</v>
      </c>
      <c r="BH263" s="205">
        <f t="shared" si="77"/>
        <v>0</v>
      </c>
      <c r="BI263" s="205">
        <f t="shared" si="78"/>
        <v>0</v>
      </c>
      <c r="BJ263" s="14" t="s">
        <v>86</v>
      </c>
      <c r="BK263" s="205">
        <f t="shared" si="79"/>
        <v>263.27999999999997</v>
      </c>
      <c r="BL263" s="14" t="s">
        <v>166</v>
      </c>
      <c r="BM263" s="204" t="s">
        <v>699</v>
      </c>
    </row>
    <row r="264" spans="1:65" s="2" customFormat="1" ht="16.5" customHeight="1">
      <c r="A264" s="28"/>
      <c r="B264" s="29"/>
      <c r="C264" s="193" t="s">
        <v>700</v>
      </c>
      <c r="D264" s="193" t="s">
        <v>162</v>
      </c>
      <c r="E264" s="194" t="s">
        <v>701</v>
      </c>
      <c r="F264" s="195" t="s">
        <v>702</v>
      </c>
      <c r="G264" s="196" t="s">
        <v>227</v>
      </c>
      <c r="H264" s="197">
        <v>7.4</v>
      </c>
      <c r="I264" s="198">
        <v>3.55</v>
      </c>
      <c r="J264" s="198">
        <f t="shared" si="70"/>
        <v>26.27</v>
      </c>
      <c r="K264" s="199"/>
      <c r="L264" s="33"/>
      <c r="M264" s="200" t="s">
        <v>1</v>
      </c>
      <c r="N264" s="201" t="s">
        <v>40</v>
      </c>
      <c r="O264" s="202">
        <v>9.4079999999999997E-2</v>
      </c>
      <c r="P264" s="202">
        <f t="shared" si="71"/>
        <v>0.69619200000000003</v>
      </c>
      <c r="Q264" s="202">
        <v>1.6000000000000001E-4</v>
      </c>
      <c r="R264" s="202">
        <f t="shared" si="72"/>
        <v>1.1840000000000002E-3</v>
      </c>
      <c r="S264" s="202">
        <v>0</v>
      </c>
      <c r="T264" s="203">
        <f t="shared" si="73"/>
        <v>0</v>
      </c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R264" s="204" t="s">
        <v>166</v>
      </c>
      <c r="AT264" s="204" t="s">
        <v>162</v>
      </c>
      <c r="AU264" s="204" t="s">
        <v>86</v>
      </c>
      <c r="AY264" s="14" t="s">
        <v>160</v>
      </c>
      <c r="BE264" s="205">
        <f t="shared" si="74"/>
        <v>0</v>
      </c>
      <c r="BF264" s="205">
        <f t="shared" si="75"/>
        <v>26.27</v>
      </c>
      <c r="BG264" s="205">
        <f t="shared" si="76"/>
        <v>0</v>
      </c>
      <c r="BH264" s="205">
        <f t="shared" si="77"/>
        <v>0</v>
      </c>
      <c r="BI264" s="205">
        <f t="shared" si="78"/>
        <v>0</v>
      </c>
      <c r="BJ264" s="14" t="s">
        <v>86</v>
      </c>
      <c r="BK264" s="205">
        <f t="shared" si="79"/>
        <v>26.27</v>
      </c>
      <c r="BL264" s="14" t="s">
        <v>166</v>
      </c>
      <c r="BM264" s="204" t="s">
        <v>703</v>
      </c>
    </row>
    <row r="265" spans="1:65" s="2" customFormat="1" ht="21.75" customHeight="1">
      <c r="A265" s="28"/>
      <c r="B265" s="29"/>
      <c r="C265" s="193" t="s">
        <v>704</v>
      </c>
      <c r="D265" s="193" t="s">
        <v>162</v>
      </c>
      <c r="E265" s="194" t="s">
        <v>705</v>
      </c>
      <c r="F265" s="195" t="s">
        <v>706</v>
      </c>
      <c r="G265" s="196" t="s">
        <v>227</v>
      </c>
      <c r="H265" s="197">
        <v>153.9</v>
      </c>
      <c r="I265" s="198">
        <v>2.93</v>
      </c>
      <c r="J265" s="198">
        <f t="shared" si="70"/>
        <v>450.93</v>
      </c>
      <c r="K265" s="199"/>
      <c r="L265" s="33"/>
      <c r="M265" s="200" t="s">
        <v>1</v>
      </c>
      <c r="N265" s="201" t="s">
        <v>40</v>
      </c>
      <c r="O265" s="202">
        <v>9.4E-2</v>
      </c>
      <c r="P265" s="202">
        <f t="shared" si="71"/>
        <v>14.4666</v>
      </c>
      <c r="Q265" s="202">
        <v>2.4000000000000001E-4</v>
      </c>
      <c r="R265" s="202">
        <f t="shared" si="72"/>
        <v>3.6936000000000004E-2</v>
      </c>
      <c r="S265" s="202">
        <v>0</v>
      </c>
      <c r="T265" s="203">
        <f t="shared" si="73"/>
        <v>0</v>
      </c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R265" s="204" t="s">
        <v>166</v>
      </c>
      <c r="AT265" s="204" t="s">
        <v>162</v>
      </c>
      <c r="AU265" s="204" t="s">
        <v>86</v>
      </c>
      <c r="AY265" s="14" t="s">
        <v>160</v>
      </c>
      <c r="BE265" s="205">
        <f t="shared" si="74"/>
        <v>0</v>
      </c>
      <c r="BF265" s="205">
        <f t="shared" si="75"/>
        <v>450.93</v>
      </c>
      <c r="BG265" s="205">
        <f t="shared" si="76"/>
        <v>0</v>
      </c>
      <c r="BH265" s="205">
        <f t="shared" si="77"/>
        <v>0</v>
      </c>
      <c r="BI265" s="205">
        <f t="shared" si="78"/>
        <v>0</v>
      </c>
      <c r="BJ265" s="14" t="s">
        <v>86</v>
      </c>
      <c r="BK265" s="205">
        <f t="shared" si="79"/>
        <v>450.93</v>
      </c>
      <c r="BL265" s="14" t="s">
        <v>166</v>
      </c>
      <c r="BM265" s="204" t="s">
        <v>707</v>
      </c>
    </row>
    <row r="266" spans="1:65" s="2" customFormat="1" ht="24.2" customHeight="1">
      <c r="A266" s="28"/>
      <c r="B266" s="29"/>
      <c r="C266" s="193" t="s">
        <v>708</v>
      </c>
      <c r="D266" s="193" t="s">
        <v>162</v>
      </c>
      <c r="E266" s="194" t="s">
        <v>709</v>
      </c>
      <c r="F266" s="195" t="s">
        <v>710</v>
      </c>
      <c r="G266" s="196" t="s">
        <v>227</v>
      </c>
      <c r="H266" s="197">
        <v>37.03</v>
      </c>
      <c r="I266" s="198">
        <v>3.68</v>
      </c>
      <c r="J266" s="198">
        <f t="shared" si="70"/>
        <v>136.27000000000001</v>
      </c>
      <c r="K266" s="199"/>
      <c r="L266" s="33"/>
      <c r="M266" s="200" t="s">
        <v>1</v>
      </c>
      <c r="N266" s="201" t="s">
        <v>40</v>
      </c>
      <c r="O266" s="202">
        <v>9.418E-2</v>
      </c>
      <c r="P266" s="202">
        <f t="shared" si="71"/>
        <v>3.4874854000000002</v>
      </c>
      <c r="Q266" s="202">
        <v>3.6999999999999999E-4</v>
      </c>
      <c r="R266" s="202">
        <f t="shared" si="72"/>
        <v>1.3701100000000001E-2</v>
      </c>
      <c r="S266" s="202">
        <v>0</v>
      </c>
      <c r="T266" s="203">
        <f t="shared" si="73"/>
        <v>0</v>
      </c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R266" s="204" t="s">
        <v>166</v>
      </c>
      <c r="AT266" s="204" t="s">
        <v>162</v>
      </c>
      <c r="AU266" s="204" t="s">
        <v>86</v>
      </c>
      <c r="AY266" s="14" t="s">
        <v>160</v>
      </c>
      <c r="BE266" s="205">
        <f t="shared" si="74"/>
        <v>0</v>
      </c>
      <c r="BF266" s="205">
        <f t="shared" si="75"/>
        <v>136.27000000000001</v>
      </c>
      <c r="BG266" s="205">
        <f t="shared" si="76"/>
        <v>0</v>
      </c>
      <c r="BH266" s="205">
        <f t="shared" si="77"/>
        <v>0</v>
      </c>
      <c r="BI266" s="205">
        <f t="shared" si="78"/>
        <v>0</v>
      </c>
      <c r="BJ266" s="14" t="s">
        <v>86</v>
      </c>
      <c r="BK266" s="205">
        <f t="shared" si="79"/>
        <v>136.27000000000001</v>
      </c>
      <c r="BL266" s="14" t="s">
        <v>166</v>
      </c>
      <c r="BM266" s="204" t="s">
        <v>711</v>
      </c>
    </row>
    <row r="267" spans="1:65" s="2" customFormat="1" ht="16.5" customHeight="1">
      <c r="A267" s="28"/>
      <c r="B267" s="29"/>
      <c r="C267" s="193" t="s">
        <v>712</v>
      </c>
      <c r="D267" s="193" t="s">
        <v>162</v>
      </c>
      <c r="E267" s="194" t="s">
        <v>713</v>
      </c>
      <c r="F267" s="195" t="s">
        <v>714</v>
      </c>
      <c r="G267" s="196" t="s">
        <v>227</v>
      </c>
      <c r="H267" s="197">
        <v>54.9</v>
      </c>
      <c r="I267" s="198">
        <v>5.56</v>
      </c>
      <c r="J267" s="198">
        <f t="shared" si="70"/>
        <v>305.24</v>
      </c>
      <c r="K267" s="199"/>
      <c r="L267" s="33"/>
      <c r="M267" s="200" t="s">
        <v>1</v>
      </c>
      <c r="N267" s="201" t="s">
        <v>40</v>
      </c>
      <c r="O267" s="202">
        <v>9.4119999999999995E-2</v>
      </c>
      <c r="P267" s="202">
        <f t="shared" si="71"/>
        <v>5.1671879999999994</v>
      </c>
      <c r="Q267" s="202">
        <v>2.5000000000000001E-4</v>
      </c>
      <c r="R267" s="202">
        <f t="shared" si="72"/>
        <v>1.3724999999999999E-2</v>
      </c>
      <c r="S267" s="202">
        <v>0</v>
      </c>
      <c r="T267" s="203">
        <f t="shared" si="73"/>
        <v>0</v>
      </c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R267" s="204" t="s">
        <v>166</v>
      </c>
      <c r="AT267" s="204" t="s">
        <v>162</v>
      </c>
      <c r="AU267" s="204" t="s">
        <v>86</v>
      </c>
      <c r="AY267" s="14" t="s">
        <v>160</v>
      </c>
      <c r="BE267" s="205">
        <f t="shared" si="74"/>
        <v>0</v>
      </c>
      <c r="BF267" s="205">
        <f t="shared" si="75"/>
        <v>305.24</v>
      </c>
      <c r="BG267" s="205">
        <f t="shared" si="76"/>
        <v>0</v>
      </c>
      <c r="BH267" s="205">
        <f t="shared" si="77"/>
        <v>0</v>
      </c>
      <c r="BI267" s="205">
        <f t="shared" si="78"/>
        <v>0</v>
      </c>
      <c r="BJ267" s="14" t="s">
        <v>86</v>
      </c>
      <c r="BK267" s="205">
        <f t="shared" si="79"/>
        <v>305.24</v>
      </c>
      <c r="BL267" s="14" t="s">
        <v>166</v>
      </c>
      <c r="BM267" s="204" t="s">
        <v>715</v>
      </c>
    </row>
    <row r="268" spans="1:65" s="2" customFormat="1" ht="16.5" customHeight="1">
      <c r="A268" s="28"/>
      <c r="B268" s="29"/>
      <c r="C268" s="193" t="s">
        <v>716</v>
      </c>
      <c r="D268" s="193" t="s">
        <v>162</v>
      </c>
      <c r="E268" s="194" t="s">
        <v>717</v>
      </c>
      <c r="F268" s="195" t="s">
        <v>718</v>
      </c>
      <c r="G268" s="196" t="s">
        <v>227</v>
      </c>
      <c r="H268" s="197">
        <v>13.8</v>
      </c>
      <c r="I268" s="198">
        <v>3.14</v>
      </c>
      <c r="J268" s="198">
        <f t="shared" si="70"/>
        <v>43.33</v>
      </c>
      <c r="K268" s="199"/>
      <c r="L268" s="33"/>
      <c r="M268" s="200" t="s">
        <v>1</v>
      </c>
      <c r="N268" s="201" t="s">
        <v>40</v>
      </c>
      <c r="O268" s="202">
        <v>9.4130000000000005E-2</v>
      </c>
      <c r="P268" s="202">
        <f t="shared" si="71"/>
        <v>1.2989940000000002</v>
      </c>
      <c r="Q268" s="202">
        <v>2.5999999999999998E-4</v>
      </c>
      <c r="R268" s="202">
        <f t="shared" si="72"/>
        <v>3.588E-3</v>
      </c>
      <c r="S268" s="202">
        <v>0</v>
      </c>
      <c r="T268" s="203">
        <f t="shared" si="73"/>
        <v>0</v>
      </c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R268" s="204" t="s">
        <v>166</v>
      </c>
      <c r="AT268" s="204" t="s">
        <v>162</v>
      </c>
      <c r="AU268" s="204" t="s">
        <v>86</v>
      </c>
      <c r="AY268" s="14" t="s">
        <v>160</v>
      </c>
      <c r="BE268" s="205">
        <f t="shared" si="74"/>
        <v>0</v>
      </c>
      <c r="BF268" s="205">
        <f t="shared" si="75"/>
        <v>43.33</v>
      </c>
      <c r="BG268" s="205">
        <f t="shared" si="76"/>
        <v>0</v>
      </c>
      <c r="BH268" s="205">
        <f t="shared" si="77"/>
        <v>0</v>
      </c>
      <c r="BI268" s="205">
        <f t="shared" si="78"/>
        <v>0</v>
      </c>
      <c r="BJ268" s="14" t="s">
        <v>86</v>
      </c>
      <c r="BK268" s="205">
        <f t="shared" si="79"/>
        <v>43.33</v>
      </c>
      <c r="BL268" s="14" t="s">
        <v>166</v>
      </c>
      <c r="BM268" s="204" t="s">
        <v>719</v>
      </c>
    </row>
    <row r="269" spans="1:65" s="2" customFormat="1" ht="16.5" customHeight="1">
      <c r="A269" s="28"/>
      <c r="B269" s="29"/>
      <c r="C269" s="193" t="s">
        <v>720</v>
      </c>
      <c r="D269" s="193" t="s">
        <v>162</v>
      </c>
      <c r="E269" s="194" t="s">
        <v>721</v>
      </c>
      <c r="F269" s="195" t="s">
        <v>722</v>
      </c>
      <c r="G269" s="196" t="s">
        <v>227</v>
      </c>
      <c r="H269" s="197">
        <v>15.76</v>
      </c>
      <c r="I269" s="198">
        <v>11.42</v>
      </c>
      <c r="J269" s="198">
        <f t="shared" si="70"/>
        <v>179.98</v>
      </c>
      <c r="K269" s="199"/>
      <c r="L269" s="33"/>
      <c r="M269" s="200" t="s">
        <v>1</v>
      </c>
      <c r="N269" s="201" t="s">
        <v>40</v>
      </c>
      <c r="O269" s="202">
        <v>9.4079999999999997E-2</v>
      </c>
      <c r="P269" s="202">
        <f t="shared" si="71"/>
        <v>1.4827007999999999</v>
      </c>
      <c r="Q269" s="202">
        <v>1.6000000000000001E-4</v>
      </c>
      <c r="R269" s="202">
        <f t="shared" si="72"/>
        <v>2.5216000000000001E-3</v>
      </c>
      <c r="S269" s="202">
        <v>0</v>
      </c>
      <c r="T269" s="203">
        <f t="shared" si="73"/>
        <v>0</v>
      </c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R269" s="204" t="s">
        <v>166</v>
      </c>
      <c r="AT269" s="204" t="s">
        <v>162</v>
      </c>
      <c r="AU269" s="204" t="s">
        <v>86</v>
      </c>
      <c r="AY269" s="14" t="s">
        <v>160</v>
      </c>
      <c r="BE269" s="205">
        <f t="shared" si="74"/>
        <v>0</v>
      </c>
      <c r="BF269" s="205">
        <f t="shared" si="75"/>
        <v>179.98</v>
      </c>
      <c r="BG269" s="205">
        <f t="shared" si="76"/>
        <v>0</v>
      </c>
      <c r="BH269" s="205">
        <f t="shared" si="77"/>
        <v>0</v>
      </c>
      <c r="BI269" s="205">
        <f t="shared" si="78"/>
        <v>0</v>
      </c>
      <c r="BJ269" s="14" t="s">
        <v>86</v>
      </c>
      <c r="BK269" s="205">
        <f t="shared" si="79"/>
        <v>179.98</v>
      </c>
      <c r="BL269" s="14" t="s">
        <v>166</v>
      </c>
      <c r="BM269" s="204" t="s">
        <v>723</v>
      </c>
    </row>
    <row r="270" spans="1:65" s="2" customFormat="1" ht="33" customHeight="1">
      <c r="A270" s="28"/>
      <c r="B270" s="29"/>
      <c r="C270" s="193" t="s">
        <v>724</v>
      </c>
      <c r="D270" s="193" t="s">
        <v>162</v>
      </c>
      <c r="E270" s="194" t="s">
        <v>725</v>
      </c>
      <c r="F270" s="195" t="s">
        <v>726</v>
      </c>
      <c r="G270" s="196" t="s">
        <v>165</v>
      </c>
      <c r="H270" s="197">
        <v>296.97899999999998</v>
      </c>
      <c r="I270" s="198">
        <v>2.52</v>
      </c>
      <c r="J270" s="198">
        <f t="shared" si="70"/>
        <v>748.39</v>
      </c>
      <c r="K270" s="199"/>
      <c r="L270" s="33"/>
      <c r="M270" s="200" t="s">
        <v>1</v>
      </c>
      <c r="N270" s="201" t="s">
        <v>40</v>
      </c>
      <c r="O270" s="202">
        <v>0.13200000000000001</v>
      </c>
      <c r="P270" s="202">
        <f t="shared" si="71"/>
        <v>39.201228</v>
      </c>
      <c r="Q270" s="202">
        <v>2.572E-2</v>
      </c>
      <c r="R270" s="202">
        <f t="shared" si="72"/>
        <v>7.6382998799999999</v>
      </c>
      <c r="S270" s="202">
        <v>0</v>
      </c>
      <c r="T270" s="203">
        <f t="shared" si="73"/>
        <v>0</v>
      </c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R270" s="204" t="s">
        <v>166</v>
      </c>
      <c r="AT270" s="204" t="s">
        <v>162</v>
      </c>
      <c r="AU270" s="204" t="s">
        <v>86</v>
      </c>
      <c r="AY270" s="14" t="s">
        <v>160</v>
      </c>
      <c r="BE270" s="205">
        <f t="shared" si="74"/>
        <v>0</v>
      </c>
      <c r="BF270" s="205">
        <f t="shared" si="75"/>
        <v>748.39</v>
      </c>
      <c r="BG270" s="205">
        <f t="shared" si="76"/>
        <v>0</v>
      </c>
      <c r="BH270" s="205">
        <f t="shared" si="77"/>
        <v>0</v>
      </c>
      <c r="BI270" s="205">
        <f t="shared" si="78"/>
        <v>0</v>
      </c>
      <c r="BJ270" s="14" t="s">
        <v>86</v>
      </c>
      <c r="BK270" s="205">
        <f t="shared" si="79"/>
        <v>748.39</v>
      </c>
      <c r="BL270" s="14" t="s">
        <v>166</v>
      </c>
      <c r="BM270" s="204" t="s">
        <v>727</v>
      </c>
    </row>
    <row r="271" spans="1:65" s="2" customFormat="1" ht="44.25" customHeight="1">
      <c r="A271" s="28"/>
      <c r="B271" s="29"/>
      <c r="C271" s="193" t="s">
        <v>728</v>
      </c>
      <c r="D271" s="193" t="s">
        <v>162</v>
      </c>
      <c r="E271" s="194" t="s">
        <v>729</v>
      </c>
      <c r="F271" s="195" t="s">
        <v>730</v>
      </c>
      <c r="G271" s="196" t="s">
        <v>165</v>
      </c>
      <c r="H271" s="197">
        <v>296.97899999999998</v>
      </c>
      <c r="I271" s="198">
        <v>1.46</v>
      </c>
      <c r="J271" s="198">
        <f t="shared" si="70"/>
        <v>433.59</v>
      </c>
      <c r="K271" s="199"/>
      <c r="L271" s="33"/>
      <c r="M271" s="200" t="s">
        <v>1</v>
      </c>
      <c r="N271" s="201" t="s">
        <v>40</v>
      </c>
      <c r="O271" s="202">
        <v>6.0000000000000001E-3</v>
      </c>
      <c r="P271" s="202">
        <f t="shared" si="71"/>
        <v>1.781874</v>
      </c>
      <c r="Q271" s="202">
        <v>0</v>
      </c>
      <c r="R271" s="202">
        <f t="shared" si="72"/>
        <v>0</v>
      </c>
      <c r="S271" s="202">
        <v>0</v>
      </c>
      <c r="T271" s="203">
        <f t="shared" si="73"/>
        <v>0</v>
      </c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R271" s="204" t="s">
        <v>166</v>
      </c>
      <c r="AT271" s="204" t="s">
        <v>162</v>
      </c>
      <c r="AU271" s="204" t="s">
        <v>86</v>
      </c>
      <c r="AY271" s="14" t="s">
        <v>160</v>
      </c>
      <c r="BE271" s="205">
        <f t="shared" si="74"/>
        <v>0</v>
      </c>
      <c r="BF271" s="205">
        <f t="shared" si="75"/>
        <v>433.59</v>
      </c>
      <c r="BG271" s="205">
        <f t="shared" si="76"/>
        <v>0</v>
      </c>
      <c r="BH271" s="205">
        <f t="shared" si="77"/>
        <v>0</v>
      </c>
      <c r="BI271" s="205">
        <f t="shared" si="78"/>
        <v>0</v>
      </c>
      <c r="BJ271" s="14" t="s">
        <v>86</v>
      </c>
      <c r="BK271" s="205">
        <f t="shared" si="79"/>
        <v>433.59</v>
      </c>
      <c r="BL271" s="14" t="s">
        <v>166</v>
      </c>
      <c r="BM271" s="204" t="s">
        <v>731</v>
      </c>
    </row>
    <row r="272" spans="1:65" s="2" customFormat="1" ht="33" customHeight="1">
      <c r="A272" s="28"/>
      <c r="B272" s="29"/>
      <c r="C272" s="193" t="s">
        <v>732</v>
      </c>
      <c r="D272" s="193" t="s">
        <v>162</v>
      </c>
      <c r="E272" s="194" t="s">
        <v>733</v>
      </c>
      <c r="F272" s="195" t="s">
        <v>734</v>
      </c>
      <c r="G272" s="196" t="s">
        <v>165</v>
      </c>
      <c r="H272" s="197">
        <v>296.97899999999998</v>
      </c>
      <c r="I272" s="198">
        <v>1.63</v>
      </c>
      <c r="J272" s="198">
        <f t="shared" si="70"/>
        <v>484.08</v>
      </c>
      <c r="K272" s="199"/>
      <c r="L272" s="33"/>
      <c r="M272" s="200" t="s">
        <v>1</v>
      </c>
      <c r="N272" s="201" t="s">
        <v>40</v>
      </c>
      <c r="O272" s="202">
        <v>9.1999999999999998E-2</v>
      </c>
      <c r="P272" s="202">
        <f t="shared" si="71"/>
        <v>27.322067999999998</v>
      </c>
      <c r="Q272" s="202">
        <v>2.572E-2</v>
      </c>
      <c r="R272" s="202">
        <f t="shared" si="72"/>
        <v>7.6382998799999999</v>
      </c>
      <c r="S272" s="202">
        <v>0</v>
      </c>
      <c r="T272" s="203">
        <f t="shared" si="73"/>
        <v>0</v>
      </c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R272" s="204" t="s">
        <v>166</v>
      </c>
      <c r="AT272" s="204" t="s">
        <v>162</v>
      </c>
      <c r="AU272" s="204" t="s">
        <v>86</v>
      </c>
      <c r="AY272" s="14" t="s">
        <v>160</v>
      </c>
      <c r="BE272" s="205">
        <f t="shared" si="74"/>
        <v>0</v>
      </c>
      <c r="BF272" s="205">
        <f t="shared" si="75"/>
        <v>484.08</v>
      </c>
      <c r="BG272" s="205">
        <f t="shared" si="76"/>
        <v>0</v>
      </c>
      <c r="BH272" s="205">
        <f t="shared" si="77"/>
        <v>0</v>
      </c>
      <c r="BI272" s="205">
        <f t="shared" si="78"/>
        <v>0</v>
      </c>
      <c r="BJ272" s="14" t="s">
        <v>86</v>
      </c>
      <c r="BK272" s="205">
        <f t="shared" si="79"/>
        <v>484.08</v>
      </c>
      <c r="BL272" s="14" t="s">
        <v>166</v>
      </c>
      <c r="BM272" s="204" t="s">
        <v>735</v>
      </c>
    </row>
    <row r="273" spans="1:65" s="2" customFormat="1" ht="24.2" customHeight="1">
      <c r="A273" s="28"/>
      <c r="B273" s="29"/>
      <c r="C273" s="193" t="s">
        <v>736</v>
      </c>
      <c r="D273" s="193" t="s">
        <v>162</v>
      </c>
      <c r="E273" s="194" t="s">
        <v>193</v>
      </c>
      <c r="F273" s="195" t="s">
        <v>194</v>
      </c>
      <c r="G273" s="196" t="s">
        <v>165</v>
      </c>
      <c r="H273" s="197">
        <v>245.15199999999999</v>
      </c>
      <c r="I273" s="198">
        <v>3.2</v>
      </c>
      <c r="J273" s="198">
        <f t="shared" si="70"/>
        <v>784.49</v>
      </c>
      <c r="K273" s="199"/>
      <c r="L273" s="33"/>
      <c r="M273" s="200" t="s">
        <v>1</v>
      </c>
      <c r="N273" s="201" t="s">
        <v>40</v>
      </c>
      <c r="O273" s="202">
        <v>9.9000000000000005E-2</v>
      </c>
      <c r="P273" s="202">
        <f t="shared" si="71"/>
        <v>24.270047999999999</v>
      </c>
      <c r="Q273" s="202">
        <v>1.5299999999999999E-3</v>
      </c>
      <c r="R273" s="202">
        <f t="shared" si="72"/>
        <v>0.37508255999999995</v>
      </c>
      <c r="S273" s="202">
        <v>0</v>
      </c>
      <c r="T273" s="203">
        <f t="shared" si="73"/>
        <v>0</v>
      </c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R273" s="204" t="s">
        <v>166</v>
      </c>
      <c r="AT273" s="204" t="s">
        <v>162</v>
      </c>
      <c r="AU273" s="204" t="s">
        <v>86</v>
      </c>
      <c r="AY273" s="14" t="s">
        <v>160</v>
      </c>
      <c r="BE273" s="205">
        <f t="shared" si="74"/>
        <v>0</v>
      </c>
      <c r="BF273" s="205">
        <f t="shared" si="75"/>
        <v>784.49</v>
      </c>
      <c r="BG273" s="205">
        <f t="shared" si="76"/>
        <v>0</v>
      </c>
      <c r="BH273" s="205">
        <f t="shared" si="77"/>
        <v>0</v>
      </c>
      <c r="BI273" s="205">
        <f t="shared" si="78"/>
        <v>0</v>
      </c>
      <c r="BJ273" s="14" t="s">
        <v>86</v>
      </c>
      <c r="BK273" s="205">
        <f t="shared" si="79"/>
        <v>784.49</v>
      </c>
      <c r="BL273" s="14" t="s">
        <v>166</v>
      </c>
      <c r="BM273" s="204" t="s">
        <v>737</v>
      </c>
    </row>
    <row r="274" spans="1:65" s="12" customFormat="1" ht="22.9" customHeight="1">
      <c r="B274" s="178"/>
      <c r="C274" s="179"/>
      <c r="D274" s="180" t="s">
        <v>73</v>
      </c>
      <c r="E274" s="191" t="s">
        <v>696</v>
      </c>
      <c r="F274" s="191" t="s">
        <v>738</v>
      </c>
      <c r="G274" s="179"/>
      <c r="H274" s="179"/>
      <c r="I274" s="179"/>
      <c r="J274" s="192">
        <f>BK274</f>
        <v>20462.900000000001</v>
      </c>
      <c r="K274" s="179"/>
      <c r="L274" s="183"/>
      <c r="M274" s="184"/>
      <c r="N274" s="185"/>
      <c r="O274" s="185"/>
      <c r="P274" s="186">
        <f>P275</f>
        <v>1344.3620490000001</v>
      </c>
      <c r="Q274" s="185"/>
      <c r="R274" s="186">
        <f>R275</f>
        <v>0</v>
      </c>
      <c r="S274" s="185"/>
      <c r="T274" s="187">
        <f>T275</f>
        <v>0</v>
      </c>
      <c r="AR274" s="188" t="s">
        <v>81</v>
      </c>
      <c r="AT274" s="189" t="s">
        <v>73</v>
      </c>
      <c r="AU274" s="189" t="s">
        <v>81</v>
      </c>
      <c r="AY274" s="188" t="s">
        <v>160</v>
      </c>
      <c r="BK274" s="190">
        <f>BK275</f>
        <v>20462.900000000001</v>
      </c>
    </row>
    <row r="275" spans="1:65" s="2" customFormat="1" ht="24.2" customHeight="1">
      <c r="A275" s="28"/>
      <c r="B275" s="29"/>
      <c r="C275" s="193" t="s">
        <v>739</v>
      </c>
      <c r="D275" s="193" t="s">
        <v>162</v>
      </c>
      <c r="E275" s="194" t="s">
        <v>740</v>
      </c>
      <c r="F275" s="195" t="s">
        <v>741</v>
      </c>
      <c r="G275" s="196" t="s">
        <v>263</v>
      </c>
      <c r="H275" s="197">
        <v>545.82299999999998</v>
      </c>
      <c r="I275" s="198">
        <v>37.49</v>
      </c>
      <c r="J275" s="198">
        <f>ROUND(I275*H275,2)</f>
        <v>20462.900000000001</v>
      </c>
      <c r="K275" s="199"/>
      <c r="L275" s="33"/>
      <c r="M275" s="200" t="s">
        <v>1</v>
      </c>
      <c r="N275" s="201" t="s">
        <v>40</v>
      </c>
      <c r="O275" s="202">
        <v>2.4630000000000001</v>
      </c>
      <c r="P275" s="202">
        <f>O275*H275</f>
        <v>1344.3620490000001</v>
      </c>
      <c r="Q275" s="202">
        <v>0</v>
      </c>
      <c r="R275" s="202">
        <f>Q275*H275</f>
        <v>0</v>
      </c>
      <c r="S275" s="202">
        <v>0</v>
      </c>
      <c r="T275" s="203">
        <f>S275*H275</f>
        <v>0</v>
      </c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R275" s="204" t="s">
        <v>166</v>
      </c>
      <c r="AT275" s="204" t="s">
        <v>162</v>
      </c>
      <c r="AU275" s="204" t="s">
        <v>86</v>
      </c>
      <c r="AY275" s="14" t="s">
        <v>160</v>
      </c>
      <c r="BE275" s="205">
        <f>IF(N275="základná",J275,0)</f>
        <v>0</v>
      </c>
      <c r="BF275" s="205">
        <f>IF(N275="znížená",J275,0)</f>
        <v>20462.900000000001</v>
      </c>
      <c r="BG275" s="205">
        <f>IF(N275="zákl. prenesená",J275,0)</f>
        <v>0</v>
      </c>
      <c r="BH275" s="205">
        <f>IF(N275="zníž. prenesená",J275,0)</f>
        <v>0</v>
      </c>
      <c r="BI275" s="205">
        <f>IF(N275="nulová",J275,0)</f>
        <v>0</v>
      </c>
      <c r="BJ275" s="14" t="s">
        <v>86</v>
      </c>
      <c r="BK275" s="205">
        <f>ROUND(I275*H275,2)</f>
        <v>20462.900000000001</v>
      </c>
      <c r="BL275" s="14" t="s">
        <v>166</v>
      </c>
      <c r="BM275" s="204" t="s">
        <v>742</v>
      </c>
    </row>
    <row r="276" spans="1:65" s="12" customFormat="1" ht="25.9" customHeight="1">
      <c r="B276" s="178"/>
      <c r="C276" s="179"/>
      <c r="D276" s="180" t="s">
        <v>73</v>
      </c>
      <c r="E276" s="181" t="s">
        <v>743</v>
      </c>
      <c r="F276" s="181" t="s">
        <v>744</v>
      </c>
      <c r="G276" s="179"/>
      <c r="H276" s="179"/>
      <c r="I276" s="179"/>
      <c r="J276" s="182">
        <f>BK276</f>
        <v>99766.549999999988</v>
      </c>
      <c r="K276" s="179"/>
      <c r="L276" s="183"/>
      <c r="M276" s="184"/>
      <c r="N276" s="185"/>
      <c r="O276" s="185"/>
      <c r="P276" s="186">
        <f>P277+P289+P295+P309+P316+P323+P329+P340+P357+P376+P391+P396+P399+P402+P410+P412</f>
        <v>1268.1405187519999</v>
      </c>
      <c r="Q276" s="185"/>
      <c r="R276" s="186">
        <f>R277+R289+R295+R309+R316+R323+R329+R340+R357+R376+R391+R396+R399+R402+R410+R412</f>
        <v>26.175559659999998</v>
      </c>
      <c r="S276" s="185"/>
      <c r="T276" s="187">
        <f>T277+T289+T295+T309+T316+T323+T329+T340+T357+T376+T391+T396+T399+T402+T410+T412</f>
        <v>0</v>
      </c>
      <c r="AR276" s="188" t="s">
        <v>86</v>
      </c>
      <c r="AT276" s="189" t="s">
        <v>73</v>
      </c>
      <c r="AU276" s="189" t="s">
        <v>74</v>
      </c>
      <c r="AY276" s="188" t="s">
        <v>160</v>
      </c>
      <c r="BK276" s="190">
        <f>BK277+BK289+BK295+BK309+BK316+BK323+BK329+BK340+BK357+BK376+BK391+BK396+BK399+BK402+BK410+BK412</f>
        <v>99766.549999999988</v>
      </c>
    </row>
    <row r="277" spans="1:65" s="12" customFormat="1" ht="22.9" customHeight="1">
      <c r="B277" s="178"/>
      <c r="C277" s="179"/>
      <c r="D277" s="180" t="s">
        <v>73</v>
      </c>
      <c r="E277" s="191" t="s">
        <v>745</v>
      </c>
      <c r="F277" s="191" t="s">
        <v>746</v>
      </c>
      <c r="G277" s="179"/>
      <c r="H277" s="179"/>
      <c r="I277" s="179"/>
      <c r="J277" s="192">
        <f>BK277</f>
        <v>4463.42</v>
      </c>
      <c r="K277" s="179"/>
      <c r="L277" s="183"/>
      <c r="M277" s="184"/>
      <c r="N277" s="185"/>
      <c r="O277" s="185"/>
      <c r="P277" s="186">
        <f>SUM(P278:P288)</f>
        <v>107.58628951</v>
      </c>
      <c r="Q277" s="185"/>
      <c r="R277" s="186">
        <f>SUM(R278:R288)</f>
        <v>2.2096471400000004</v>
      </c>
      <c r="S277" s="185"/>
      <c r="T277" s="187">
        <f>SUM(T278:T288)</f>
        <v>0</v>
      </c>
      <c r="AR277" s="188" t="s">
        <v>86</v>
      </c>
      <c r="AT277" s="189" t="s">
        <v>73</v>
      </c>
      <c r="AU277" s="189" t="s">
        <v>81</v>
      </c>
      <c r="AY277" s="188" t="s">
        <v>160</v>
      </c>
      <c r="BK277" s="190">
        <f>SUM(BK278:BK288)</f>
        <v>4463.42</v>
      </c>
    </row>
    <row r="278" spans="1:65" s="2" customFormat="1" ht="24.2" customHeight="1">
      <c r="A278" s="28"/>
      <c r="B278" s="29"/>
      <c r="C278" s="193" t="s">
        <v>747</v>
      </c>
      <c r="D278" s="193" t="s">
        <v>162</v>
      </c>
      <c r="E278" s="194" t="s">
        <v>748</v>
      </c>
      <c r="F278" s="195" t="s">
        <v>749</v>
      </c>
      <c r="G278" s="196" t="s">
        <v>165</v>
      </c>
      <c r="H278" s="197">
        <v>203.15</v>
      </c>
      <c r="I278" s="198">
        <v>0.25</v>
      </c>
      <c r="J278" s="198">
        <f t="shared" ref="J278:J288" si="80">ROUND(I278*H278,2)</f>
        <v>50.79</v>
      </c>
      <c r="K278" s="199"/>
      <c r="L278" s="33"/>
      <c r="M278" s="200" t="s">
        <v>1</v>
      </c>
      <c r="N278" s="201" t="s">
        <v>40</v>
      </c>
      <c r="O278" s="202">
        <v>1.2999999999999999E-2</v>
      </c>
      <c r="P278" s="202">
        <f t="shared" ref="P278:P288" si="81">O278*H278</f>
        <v>2.6409500000000001</v>
      </c>
      <c r="Q278" s="202">
        <v>0</v>
      </c>
      <c r="R278" s="202">
        <f t="shared" ref="R278:R288" si="82">Q278*H278</f>
        <v>0</v>
      </c>
      <c r="S278" s="202">
        <v>0</v>
      </c>
      <c r="T278" s="203">
        <f t="shared" ref="T278:T288" si="83">S278*H278</f>
        <v>0</v>
      </c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R278" s="204" t="s">
        <v>224</v>
      </c>
      <c r="AT278" s="204" t="s">
        <v>162</v>
      </c>
      <c r="AU278" s="204" t="s">
        <v>86</v>
      </c>
      <c r="AY278" s="14" t="s">
        <v>160</v>
      </c>
      <c r="BE278" s="205">
        <f t="shared" ref="BE278:BE288" si="84">IF(N278="základná",J278,0)</f>
        <v>0</v>
      </c>
      <c r="BF278" s="205">
        <f t="shared" ref="BF278:BF288" si="85">IF(N278="znížená",J278,0)</f>
        <v>50.79</v>
      </c>
      <c r="BG278" s="205">
        <f t="shared" ref="BG278:BG288" si="86">IF(N278="zákl. prenesená",J278,0)</f>
        <v>0</v>
      </c>
      <c r="BH278" s="205">
        <f t="shared" ref="BH278:BH288" si="87">IF(N278="zníž. prenesená",J278,0)</f>
        <v>0</v>
      </c>
      <c r="BI278" s="205">
        <f t="shared" ref="BI278:BI288" si="88">IF(N278="nulová",J278,0)</f>
        <v>0</v>
      </c>
      <c r="BJ278" s="14" t="s">
        <v>86</v>
      </c>
      <c r="BK278" s="205">
        <f t="shared" ref="BK278:BK288" si="89">ROUND(I278*H278,2)</f>
        <v>50.79</v>
      </c>
      <c r="BL278" s="14" t="s">
        <v>224</v>
      </c>
      <c r="BM278" s="204" t="s">
        <v>750</v>
      </c>
    </row>
    <row r="279" spans="1:65" s="2" customFormat="1" ht="24.2" customHeight="1">
      <c r="A279" s="28"/>
      <c r="B279" s="29"/>
      <c r="C279" s="193" t="s">
        <v>751</v>
      </c>
      <c r="D279" s="193" t="s">
        <v>162</v>
      </c>
      <c r="E279" s="194" t="s">
        <v>752</v>
      </c>
      <c r="F279" s="195" t="s">
        <v>753</v>
      </c>
      <c r="G279" s="196" t="s">
        <v>165</v>
      </c>
      <c r="H279" s="197">
        <v>140.81100000000001</v>
      </c>
      <c r="I279" s="198">
        <v>0.3</v>
      </c>
      <c r="J279" s="198">
        <f t="shared" si="80"/>
        <v>42.24</v>
      </c>
      <c r="K279" s="199"/>
      <c r="L279" s="33"/>
      <c r="M279" s="200" t="s">
        <v>1</v>
      </c>
      <c r="N279" s="201" t="s">
        <v>40</v>
      </c>
      <c r="O279" s="202">
        <v>1.6E-2</v>
      </c>
      <c r="P279" s="202">
        <f t="shared" si="81"/>
        <v>2.2529760000000003</v>
      </c>
      <c r="Q279" s="202">
        <v>0</v>
      </c>
      <c r="R279" s="202">
        <f t="shared" si="82"/>
        <v>0</v>
      </c>
      <c r="S279" s="202">
        <v>0</v>
      </c>
      <c r="T279" s="203">
        <f t="shared" si="83"/>
        <v>0</v>
      </c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R279" s="204" t="s">
        <v>224</v>
      </c>
      <c r="AT279" s="204" t="s">
        <v>162</v>
      </c>
      <c r="AU279" s="204" t="s">
        <v>86</v>
      </c>
      <c r="AY279" s="14" t="s">
        <v>160</v>
      </c>
      <c r="BE279" s="205">
        <f t="shared" si="84"/>
        <v>0</v>
      </c>
      <c r="BF279" s="205">
        <f t="shared" si="85"/>
        <v>42.24</v>
      </c>
      <c r="BG279" s="205">
        <f t="shared" si="86"/>
        <v>0</v>
      </c>
      <c r="BH279" s="205">
        <f t="shared" si="87"/>
        <v>0</v>
      </c>
      <c r="BI279" s="205">
        <f t="shared" si="88"/>
        <v>0</v>
      </c>
      <c r="BJ279" s="14" t="s">
        <v>86</v>
      </c>
      <c r="BK279" s="205">
        <f t="shared" si="89"/>
        <v>42.24</v>
      </c>
      <c r="BL279" s="14" t="s">
        <v>224</v>
      </c>
      <c r="BM279" s="204" t="s">
        <v>754</v>
      </c>
    </row>
    <row r="280" spans="1:65" s="2" customFormat="1" ht="16.5" customHeight="1">
      <c r="A280" s="28"/>
      <c r="B280" s="29"/>
      <c r="C280" s="210" t="s">
        <v>755</v>
      </c>
      <c r="D280" s="210" t="s">
        <v>380</v>
      </c>
      <c r="E280" s="211" t="s">
        <v>756</v>
      </c>
      <c r="F280" s="212" t="s">
        <v>757</v>
      </c>
      <c r="G280" s="213" t="s">
        <v>263</v>
      </c>
      <c r="H280" s="214">
        <v>0.10299999999999999</v>
      </c>
      <c r="I280" s="215">
        <v>1944.77</v>
      </c>
      <c r="J280" s="215">
        <f t="shared" si="80"/>
        <v>200.31</v>
      </c>
      <c r="K280" s="216"/>
      <c r="L280" s="217"/>
      <c r="M280" s="218" t="s">
        <v>1</v>
      </c>
      <c r="N280" s="219" t="s">
        <v>40</v>
      </c>
      <c r="O280" s="202">
        <v>0</v>
      </c>
      <c r="P280" s="202">
        <f t="shared" si="81"/>
        <v>0</v>
      </c>
      <c r="Q280" s="202">
        <v>1</v>
      </c>
      <c r="R280" s="202">
        <f t="shared" si="82"/>
        <v>0.10299999999999999</v>
      </c>
      <c r="S280" s="202">
        <v>0</v>
      </c>
      <c r="T280" s="203">
        <f t="shared" si="83"/>
        <v>0</v>
      </c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R280" s="204" t="s">
        <v>289</v>
      </c>
      <c r="AT280" s="204" t="s">
        <v>380</v>
      </c>
      <c r="AU280" s="204" t="s">
        <v>86</v>
      </c>
      <c r="AY280" s="14" t="s">
        <v>160</v>
      </c>
      <c r="BE280" s="205">
        <f t="shared" si="84"/>
        <v>0</v>
      </c>
      <c r="BF280" s="205">
        <f t="shared" si="85"/>
        <v>200.31</v>
      </c>
      <c r="BG280" s="205">
        <f t="shared" si="86"/>
        <v>0</v>
      </c>
      <c r="BH280" s="205">
        <f t="shared" si="87"/>
        <v>0</v>
      </c>
      <c r="BI280" s="205">
        <f t="shared" si="88"/>
        <v>0</v>
      </c>
      <c r="BJ280" s="14" t="s">
        <v>86</v>
      </c>
      <c r="BK280" s="205">
        <f t="shared" si="89"/>
        <v>200.31</v>
      </c>
      <c r="BL280" s="14" t="s">
        <v>224</v>
      </c>
      <c r="BM280" s="204" t="s">
        <v>758</v>
      </c>
    </row>
    <row r="281" spans="1:65" s="2" customFormat="1" ht="24.2" customHeight="1">
      <c r="A281" s="28"/>
      <c r="B281" s="29"/>
      <c r="C281" s="193" t="s">
        <v>759</v>
      </c>
      <c r="D281" s="193" t="s">
        <v>162</v>
      </c>
      <c r="E281" s="194" t="s">
        <v>760</v>
      </c>
      <c r="F281" s="195" t="s">
        <v>761</v>
      </c>
      <c r="G281" s="196" t="s">
        <v>165</v>
      </c>
      <c r="H281" s="197">
        <v>203.15</v>
      </c>
      <c r="I281" s="198">
        <v>4.38</v>
      </c>
      <c r="J281" s="198">
        <f t="shared" si="80"/>
        <v>889.8</v>
      </c>
      <c r="K281" s="199"/>
      <c r="L281" s="33"/>
      <c r="M281" s="200" t="s">
        <v>1</v>
      </c>
      <c r="N281" s="201" t="s">
        <v>40</v>
      </c>
      <c r="O281" s="202">
        <v>0.21099999999999999</v>
      </c>
      <c r="P281" s="202">
        <f t="shared" si="81"/>
        <v>42.864649999999997</v>
      </c>
      <c r="Q281" s="202">
        <v>5.4000000000000001E-4</v>
      </c>
      <c r="R281" s="202">
        <f t="shared" si="82"/>
        <v>0.10970100000000001</v>
      </c>
      <c r="S281" s="202">
        <v>0</v>
      </c>
      <c r="T281" s="203">
        <f t="shared" si="83"/>
        <v>0</v>
      </c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R281" s="204" t="s">
        <v>224</v>
      </c>
      <c r="AT281" s="204" t="s">
        <v>162</v>
      </c>
      <c r="AU281" s="204" t="s">
        <v>86</v>
      </c>
      <c r="AY281" s="14" t="s">
        <v>160</v>
      </c>
      <c r="BE281" s="205">
        <f t="shared" si="84"/>
        <v>0</v>
      </c>
      <c r="BF281" s="205">
        <f t="shared" si="85"/>
        <v>889.8</v>
      </c>
      <c r="BG281" s="205">
        <f t="shared" si="86"/>
        <v>0</v>
      </c>
      <c r="BH281" s="205">
        <f t="shared" si="87"/>
        <v>0</v>
      </c>
      <c r="BI281" s="205">
        <f t="shared" si="88"/>
        <v>0</v>
      </c>
      <c r="BJ281" s="14" t="s">
        <v>86</v>
      </c>
      <c r="BK281" s="205">
        <f t="shared" si="89"/>
        <v>889.8</v>
      </c>
      <c r="BL281" s="14" t="s">
        <v>224</v>
      </c>
      <c r="BM281" s="204" t="s">
        <v>762</v>
      </c>
    </row>
    <row r="282" spans="1:65" s="2" customFormat="1" ht="24.2" customHeight="1">
      <c r="A282" s="28"/>
      <c r="B282" s="29"/>
      <c r="C282" s="193" t="s">
        <v>763</v>
      </c>
      <c r="D282" s="193" t="s">
        <v>162</v>
      </c>
      <c r="E282" s="194" t="s">
        <v>764</v>
      </c>
      <c r="F282" s="195" t="s">
        <v>765</v>
      </c>
      <c r="G282" s="196" t="s">
        <v>165</v>
      </c>
      <c r="H282" s="197">
        <v>140.81100000000001</v>
      </c>
      <c r="I282" s="198">
        <v>4.75</v>
      </c>
      <c r="J282" s="198">
        <f t="shared" si="80"/>
        <v>668.85</v>
      </c>
      <c r="K282" s="199"/>
      <c r="L282" s="33"/>
      <c r="M282" s="200" t="s">
        <v>1</v>
      </c>
      <c r="N282" s="201" t="s">
        <v>40</v>
      </c>
      <c r="O282" s="202">
        <v>0.23100999999999999</v>
      </c>
      <c r="P282" s="202">
        <f t="shared" si="81"/>
        <v>32.52874911</v>
      </c>
      <c r="Q282" s="202">
        <v>5.4000000000000001E-4</v>
      </c>
      <c r="R282" s="202">
        <f t="shared" si="82"/>
        <v>7.6037939999999998E-2</v>
      </c>
      <c r="S282" s="202">
        <v>0</v>
      </c>
      <c r="T282" s="203">
        <f t="shared" si="83"/>
        <v>0</v>
      </c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R282" s="204" t="s">
        <v>224</v>
      </c>
      <c r="AT282" s="204" t="s">
        <v>162</v>
      </c>
      <c r="AU282" s="204" t="s">
        <v>86</v>
      </c>
      <c r="AY282" s="14" t="s">
        <v>160</v>
      </c>
      <c r="BE282" s="205">
        <f t="shared" si="84"/>
        <v>0</v>
      </c>
      <c r="BF282" s="205">
        <f t="shared" si="85"/>
        <v>668.85</v>
      </c>
      <c r="BG282" s="205">
        <f t="shared" si="86"/>
        <v>0</v>
      </c>
      <c r="BH282" s="205">
        <f t="shared" si="87"/>
        <v>0</v>
      </c>
      <c r="BI282" s="205">
        <f t="shared" si="88"/>
        <v>0</v>
      </c>
      <c r="BJ282" s="14" t="s">
        <v>86</v>
      </c>
      <c r="BK282" s="205">
        <f t="shared" si="89"/>
        <v>668.85</v>
      </c>
      <c r="BL282" s="14" t="s">
        <v>224</v>
      </c>
      <c r="BM282" s="204" t="s">
        <v>766</v>
      </c>
    </row>
    <row r="283" spans="1:65" s="2" customFormat="1" ht="24.2" customHeight="1">
      <c r="A283" s="28"/>
      <c r="B283" s="29"/>
      <c r="C283" s="210" t="s">
        <v>767</v>
      </c>
      <c r="D283" s="210" t="s">
        <v>380</v>
      </c>
      <c r="E283" s="211" t="s">
        <v>768</v>
      </c>
      <c r="F283" s="212" t="s">
        <v>769</v>
      </c>
      <c r="G283" s="213" t="s">
        <v>165</v>
      </c>
      <c r="H283" s="214">
        <v>378.35700000000003</v>
      </c>
      <c r="I283" s="215">
        <v>3.33</v>
      </c>
      <c r="J283" s="215">
        <f t="shared" si="80"/>
        <v>1259.93</v>
      </c>
      <c r="K283" s="216"/>
      <c r="L283" s="217"/>
      <c r="M283" s="218" t="s">
        <v>1</v>
      </c>
      <c r="N283" s="219" t="s">
        <v>40</v>
      </c>
      <c r="O283" s="202">
        <v>0</v>
      </c>
      <c r="P283" s="202">
        <f t="shared" si="81"/>
        <v>0</v>
      </c>
      <c r="Q283" s="202">
        <v>4.2500000000000003E-3</v>
      </c>
      <c r="R283" s="202">
        <f t="shared" si="82"/>
        <v>1.6080172500000003</v>
      </c>
      <c r="S283" s="202">
        <v>0</v>
      </c>
      <c r="T283" s="203">
        <f t="shared" si="83"/>
        <v>0</v>
      </c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R283" s="204" t="s">
        <v>289</v>
      </c>
      <c r="AT283" s="204" t="s">
        <v>380</v>
      </c>
      <c r="AU283" s="204" t="s">
        <v>86</v>
      </c>
      <c r="AY283" s="14" t="s">
        <v>160</v>
      </c>
      <c r="BE283" s="205">
        <f t="shared" si="84"/>
        <v>0</v>
      </c>
      <c r="BF283" s="205">
        <f t="shared" si="85"/>
        <v>1259.93</v>
      </c>
      <c r="BG283" s="205">
        <f t="shared" si="86"/>
        <v>0</v>
      </c>
      <c r="BH283" s="205">
        <f t="shared" si="87"/>
        <v>0</v>
      </c>
      <c r="BI283" s="205">
        <f t="shared" si="88"/>
        <v>0</v>
      </c>
      <c r="BJ283" s="14" t="s">
        <v>86</v>
      </c>
      <c r="BK283" s="205">
        <f t="shared" si="89"/>
        <v>1259.93</v>
      </c>
      <c r="BL283" s="14" t="s">
        <v>224</v>
      </c>
      <c r="BM283" s="204" t="s">
        <v>770</v>
      </c>
    </row>
    <row r="284" spans="1:65" s="2" customFormat="1" ht="37.9" customHeight="1">
      <c r="A284" s="28"/>
      <c r="B284" s="29"/>
      <c r="C284" s="193" t="s">
        <v>771</v>
      </c>
      <c r="D284" s="193" t="s">
        <v>162</v>
      </c>
      <c r="E284" s="194" t="s">
        <v>772</v>
      </c>
      <c r="F284" s="195" t="s">
        <v>773</v>
      </c>
      <c r="G284" s="196" t="s">
        <v>165</v>
      </c>
      <c r="H284" s="197">
        <v>104.779</v>
      </c>
      <c r="I284" s="198">
        <v>4.1500000000000004</v>
      </c>
      <c r="J284" s="198">
        <f t="shared" si="80"/>
        <v>434.83</v>
      </c>
      <c r="K284" s="199"/>
      <c r="L284" s="33"/>
      <c r="M284" s="200" t="s">
        <v>1</v>
      </c>
      <c r="N284" s="201" t="s">
        <v>40</v>
      </c>
      <c r="O284" s="202">
        <v>9.7000000000000003E-2</v>
      </c>
      <c r="P284" s="202">
        <f t="shared" si="81"/>
        <v>10.163563</v>
      </c>
      <c r="Q284" s="202">
        <v>2.2000000000000001E-3</v>
      </c>
      <c r="R284" s="202">
        <f t="shared" si="82"/>
        <v>0.23051380000000002</v>
      </c>
      <c r="S284" s="202">
        <v>0</v>
      </c>
      <c r="T284" s="203">
        <f t="shared" si="83"/>
        <v>0</v>
      </c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R284" s="204" t="s">
        <v>224</v>
      </c>
      <c r="AT284" s="204" t="s">
        <v>162</v>
      </c>
      <c r="AU284" s="204" t="s">
        <v>86</v>
      </c>
      <c r="AY284" s="14" t="s">
        <v>160</v>
      </c>
      <c r="BE284" s="205">
        <f t="shared" si="84"/>
        <v>0</v>
      </c>
      <c r="BF284" s="205">
        <f t="shared" si="85"/>
        <v>434.83</v>
      </c>
      <c r="BG284" s="205">
        <f t="shared" si="86"/>
        <v>0</v>
      </c>
      <c r="BH284" s="205">
        <f t="shared" si="87"/>
        <v>0</v>
      </c>
      <c r="BI284" s="205">
        <f t="shared" si="88"/>
        <v>0</v>
      </c>
      <c r="BJ284" s="14" t="s">
        <v>86</v>
      </c>
      <c r="BK284" s="205">
        <f t="shared" si="89"/>
        <v>434.83</v>
      </c>
      <c r="BL284" s="14" t="s">
        <v>224</v>
      </c>
      <c r="BM284" s="204" t="s">
        <v>774</v>
      </c>
    </row>
    <row r="285" spans="1:65" s="2" customFormat="1" ht="16.5" customHeight="1">
      <c r="A285" s="28"/>
      <c r="B285" s="29"/>
      <c r="C285" s="193" t="s">
        <v>775</v>
      </c>
      <c r="D285" s="193" t="s">
        <v>162</v>
      </c>
      <c r="E285" s="194" t="s">
        <v>776</v>
      </c>
      <c r="F285" s="195" t="s">
        <v>777</v>
      </c>
      <c r="G285" s="196" t="s">
        <v>227</v>
      </c>
      <c r="H285" s="197">
        <v>68.63</v>
      </c>
      <c r="I285" s="198">
        <v>5.55</v>
      </c>
      <c r="J285" s="198">
        <f t="shared" si="80"/>
        <v>380.9</v>
      </c>
      <c r="K285" s="199"/>
      <c r="L285" s="33"/>
      <c r="M285" s="200" t="s">
        <v>1</v>
      </c>
      <c r="N285" s="201" t="s">
        <v>40</v>
      </c>
      <c r="O285" s="202">
        <v>3.0269999999999998E-2</v>
      </c>
      <c r="P285" s="202">
        <f t="shared" si="81"/>
        <v>2.0774300999999999</v>
      </c>
      <c r="Q285" s="202">
        <v>2.7999999999999998E-4</v>
      </c>
      <c r="R285" s="202">
        <f t="shared" si="82"/>
        <v>1.9216399999999998E-2</v>
      </c>
      <c r="S285" s="202">
        <v>0</v>
      </c>
      <c r="T285" s="203">
        <f t="shared" si="83"/>
        <v>0</v>
      </c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R285" s="204" t="s">
        <v>224</v>
      </c>
      <c r="AT285" s="204" t="s">
        <v>162</v>
      </c>
      <c r="AU285" s="204" t="s">
        <v>86</v>
      </c>
      <c r="AY285" s="14" t="s">
        <v>160</v>
      </c>
      <c r="BE285" s="205">
        <f t="shared" si="84"/>
        <v>0</v>
      </c>
      <c r="BF285" s="205">
        <f t="shared" si="85"/>
        <v>380.9</v>
      </c>
      <c r="BG285" s="205">
        <f t="shared" si="86"/>
        <v>0</v>
      </c>
      <c r="BH285" s="205">
        <f t="shared" si="87"/>
        <v>0</v>
      </c>
      <c r="BI285" s="205">
        <f t="shared" si="88"/>
        <v>0</v>
      </c>
      <c r="BJ285" s="14" t="s">
        <v>86</v>
      </c>
      <c r="BK285" s="205">
        <f t="shared" si="89"/>
        <v>380.9</v>
      </c>
      <c r="BL285" s="14" t="s">
        <v>224</v>
      </c>
      <c r="BM285" s="204" t="s">
        <v>778</v>
      </c>
    </row>
    <row r="286" spans="1:65" s="2" customFormat="1" ht="16.5" customHeight="1">
      <c r="A286" s="28"/>
      <c r="B286" s="29"/>
      <c r="C286" s="193" t="s">
        <v>779</v>
      </c>
      <c r="D286" s="193" t="s">
        <v>162</v>
      </c>
      <c r="E286" s="194" t="s">
        <v>780</v>
      </c>
      <c r="F286" s="195" t="s">
        <v>781</v>
      </c>
      <c r="G286" s="196" t="s">
        <v>165</v>
      </c>
      <c r="H286" s="197">
        <v>289.065</v>
      </c>
      <c r="I286" s="198">
        <v>0.89</v>
      </c>
      <c r="J286" s="198">
        <f t="shared" si="80"/>
        <v>257.27</v>
      </c>
      <c r="K286" s="199"/>
      <c r="L286" s="33"/>
      <c r="M286" s="200" t="s">
        <v>1</v>
      </c>
      <c r="N286" s="201" t="s">
        <v>40</v>
      </c>
      <c r="O286" s="202">
        <v>4.002E-2</v>
      </c>
      <c r="P286" s="202">
        <f t="shared" si="81"/>
        <v>11.5683813</v>
      </c>
      <c r="Q286" s="202">
        <v>0</v>
      </c>
      <c r="R286" s="202">
        <f t="shared" si="82"/>
        <v>0</v>
      </c>
      <c r="S286" s="202">
        <v>0</v>
      </c>
      <c r="T286" s="203">
        <f t="shared" si="83"/>
        <v>0</v>
      </c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R286" s="204" t="s">
        <v>224</v>
      </c>
      <c r="AT286" s="204" t="s">
        <v>162</v>
      </c>
      <c r="AU286" s="204" t="s">
        <v>86</v>
      </c>
      <c r="AY286" s="14" t="s">
        <v>160</v>
      </c>
      <c r="BE286" s="205">
        <f t="shared" si="84"/>
        <v>0</v>
      </c>
      <c r="BF286" s="205">
        <f t="shared" si="85"/>
        <v>257.27</v>
      </c>
      <c r="BG286" s="205">
        <f t="shared" si="86"/>
        <v>0</v>
      </c>
      <c r="BH286" s="205">
        <f t="shared" si="87"/>
        <v>0</v>
      </c>
      <c r="BI286" s="205">
        <f t="shared" si="88"/>
        <v>0</v>
      </c>
      <c r="BJ286" s="14" t="s">
        <v>86</v>
      </c>
      <c r="BK286" s="205">
        <f t="shared" si="89"/>
        <v>257.27</v>
      </c>
      <c r="BL286" s="14" t="s">
        <v>224</v>
      </c>
      <c r="BM286" s="204" t="s">
        <v>782</v>
      </c>
    </row>
    <row r="287" spans="1:65" s="2" customFormat="1" ht="24.2" customHeight="1">
      <c r="A287" s="28"/>
      <c r="B287" s="29"/>
      <c r="C287" s="210" t="s">
        <v>783</v>
      </c>
      <c r="D287" s="210" t="s">
        <v>380</v>
      </c>
      <c r="E287" s="211" t="s">
        <v>784</v>
      </c>
      <c r="F287" s="212" t="s">
        <v>785</v>
      </c>
      <c r="G287" s="213" t="s">
        <v>165</v>
      </c>
      <c r="H287" s="214">
        <v>332.42500000000001</v>
      </c>
      <c r="I287" s="215">
        <v>0.62</v>
      </c>
      <c r="J287" s="215">
        <f t="shared" si="80"/>
        <v>206.1</v>
      </c>
      <c r="K287" s="216"/>
      <c r="L287" s="217"/>
      <c r="M287" s="218" t="s">
        <v>1</v>
      </c>
      <c r="N287" s="219" t="s">
        <v>40</v>
      </c>
      <c r="O287" s="202">
        <v>0</v>
      </c>
      <c r="P287" s="202">
        <f t="shared" si="81"/>
        <v>0</v>
      </c>
      <c r="Q287" s="202">
        <v>1.9000000000000001E-4</v>
      </c>
      <c r="R287" s="202">
        <f t="shared" si="82"/>
        <v>6.3160750000000002E-2</v>
      </c>
      <c r="S287" s="202">
        <v>0</v>
      </c>
      <c r="T287" s="203">
        <f t="shared" si="83"/>
        <v>0</v>
      </c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R287" s="204" t="s">
        <v>289</v>
      </c>
      <c r="AT287" s="204" t="s">
        <v>380</v>
      </c>
      <c r="AU287" s="204" t="s">
        <v>86</v>
      </c>
      <c r="AY287" s="14" t="s">
        <v>160</v>
      </c>
      <c r="BE287" s="205">
        <f t="shared" si="84"/>
        <v>0</v>
      </c>
      <c r="BF287" s="205">
        <f t="shared" si="85"/>
        <v>206.1</v>
      </c>
      <c r="BG287" s="205">
        <f t="shared" si="86"/>
        <v>0</v>
      </c>
      <c r="BH287" s="205">
        <f t="shared" si="87"/>
        <v>0</v>
      </c>
      <c r="BI287" s="205">
        <f t="shared" si="88"/>
        <v>0</v>
      </c>
      <c r="BJ287" s="14" t="s">
        <v>86</v>
      </c>
      <c r="BK287" s="205">
        <f t="shared" si="89"/>
        <v>206.1</v>
      </c>
      <c r="BL287" s="14" t="s">
        <v>224</v>
      </c>
      <c r="BM287" s="204" t="s">
        <v>786</v>
      </c>
    </row>
    <row r="288" spans="1:65" s="2" customFormat="1" ht="24.2" customHeight="1">
      <c r="A288" s="28"/>
      <c r="B288" s="29"/>
      <c r="C288" s="193" t="s">
        <v>787</v>
      </c>
      <c r="D288" s="193" t="s">
        <v>162</v>
      </c>
      <c r="E288" s="194" t="s">
        <v>788</v>
      </c>
      <c r="F288" s="195" t="s">
        <v>789</v>
      </c>
      <c r="G288" s="196" t="s">
        <v>263</v>
      </c>
      <c r="H288" s="197">
        <v>2.21</v>
      </c>
      <c r="I288" s="198">
        <v>32.76</v>
      </c>
      <c r="J288" s="198">
        <f t="shared" si="80"/>
        <v>72.400000000000006</v>
      </c>
      <c r="K288" s="199"/>
      <c r="L288" s="33"/>
      <c r="M288" s="200" t="s">
        <v>1</v>
      </c>
      <c r="N288" s="201" t="s">
        <v>40</v>
      </c>
      <c r="O288" s="202">
        <v>1.579</v>
      </c>
      <c r="P288" s="202">
        <f t="shared" si="81"/>
        <v>3.4895899999999997</v>
      </c>
      <c r="Q288" s="202">
        <v>0</v>
      </c>
      <c r="R288" s="202">
        <f t="shared" si="82"/>
        <v>0</v>
      </c>
      <c r="S288" s="202">
        <v>0</v>
      </c>
      <c r="T288" s="203">
        <f t="shared" si="83"/>
        <v>0</v>
      </c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R288" s="204" t="s">
        <v>224</v>
      </c>
      <c r="AT288" s="204" t="s">
        <v>162</v>
      </c>
      <c r="AU288" s="204" t="s">
        <v>86</v>
      </c>
      <c r="AY288" s="14" t="s">
        <v>160</v>
      </c>
      <c r="BE288" s="205">
        <f t="shared" si="84"/>
        <v>0</v>
      </c>
      <c r="BF288" s="205">
        <f t="shared" si="85"/>
        <v>72.400000000000006</v>
      </c>
      <c r="BG288" s="205">
        <f t="shared" si="86"/>
        <v>0</v>
      </c>
      <c r="BH288" s="205">
        <f t="shared" si="87"/>
        <v>0</v>
      </c>
      <c r="BI288" s="205">
        <f t="shared" si="88"/>
        <v>0</v>
      </c>
      <c r="BJ288" s="14" t="s">
        <v>86</v>
      </c>
      <c r="BK288" s="205">
        <f t="shared" si="89"/>
        <v>72.400000000000006</v>
      </c>
      <c r="BL288" s="14" t="s">
        <v>224</v>
      </c>
      <c r="BM288" s="204" t="s">
        <v>790</v>
      </c>
    </row>
    <row r="289" spans="1:65" s="12" customFormat="1" ht="22.9" customHeight="1">
      <c r="B289" s="178"/>
      <c r="C289" s="179"/>
      <c r="D289" s="180" t="s">
        <v>73</v>
      </c>
      <c r="E289" s="191" t="s">
        <v>791</v>
      </c>
      <c r="F289" s="191" t="s">
        <v>792</v>
      </c>
      <c r="G289" s="179"/>
      <c r="H289" s="179"/>
      <c r="I289" s="179"/>
      <c r="J289" s="192">
        <f>BK289</f>
        <v>1040.3800000000001</v>
      </c>
      <c r="K289" s="179"/>
      <c r="L289" s="183"/>
      <c r="M289" s="184"/>
      <c r="N289" s="185"/>
      <c r="O289" s="185"/>
      <c r="P289" s="186">
        <f>SUM(P290:P294)</f>
        <v>14.978323600000001</v>
      </c>
      <c r="Q289" s="185"/>
      <c r="R289" s="186">
        <f>SUM(R290:R294)</f>
        <v>0.26566800000000002</v>
      </c>
      <c r="S289" s="185"/>
      <c r="T289" s="187">
        <f>SUM(T290:T294)</f>
        <v>0</v>
      </c>
      <c r="AR289" s="188" t="s">
        <v>86</v>
      </c>
      <c r="AT289" s="189" t="s">
        <v>73</v>
      </c>
      <c r="AU289" s="189" t="s">
        <v>81</v>
      </c>
      <c r="AY289" s="188" t="s">
        <v>160</v>
      </c>
      <c r="BK289" s="190">
        <f>SUM(BK290:BK294)</f>
        <v>1040.3800000000001</v>
      </c>
    </row>
    <row r="290" spans="1:65" s="2" customFormat="1" ht="24.2" customHeight="1">
      <c r="A290" s="28"/>
      <c r="B290" s="29"/>
      <c r="C290" s="193" t="s">
        <v>793</v>
      </c>
      <c r="D290" s="193" t="s">
        <v>162</v>
      </c>
      <c r="E290" s="194" t="s">
        <v>794</v>
      </c>
      <c r="F290" s="195" t="s">
        <v>795</v>
      </c>
      <c r="G290" s="196" t="s">
        <v>165</v>
      </c>
      <c r="H290" s="197">
        <v>40.56</v>
      </c>
      <c r="I290" s="198">
        <v>0.81</v>
      </c>
      <c r="J290" s="198">
        <f>ROUND(I290*H290,2)</f>
        <v>32.85</v>
      </c>
      <c r="K290" s="199"/>
      <c r="L290" s="33"/>
      <c r="M290" s="200" t="s">
        <v>1</v>
      </c>
      <c r="N290" s="201" t="s">
        <v>40</v>
      </c>
      <c r="O290" s="202">
        <v>4.2999999999999997E-2</v>
      </c>
      <c r="P290" s="202">
        <f>O290*H290</f>
        <v>1.7440799999999999</v>
      </c>
      <c r="Q290" s="202">
        <v>0</v>
      </c>
      <c r="R290" s="202">
        <f>Q290*H290</f>
        <v>0</v>
      </c>
      <c r="S290" s="202">
        <v>0</v>
      </c>
      <c r="T290" s="203">
        <f>S290*H290</f>
        <v>0</v>
      </c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R290" s="204" t="s">
        <v>224</v>
      </c>
      <c r="AT290" s="204" t="s">
        <v>162</v>
      </c>
      <c r="AU290" s="204" t="s">
        <v>86</v>
      </c>
      <c r="AY290" s="14" t="s">
        <v>160</v>
      </c>
      <c r="BE290" s="205">
        <f>IF(N290="základná",J290,0)</f>
        <v>0</v>
      </c>
      <c r="BF290" s="205">
        <f>IF(N290="znížená",J290,0)</f>
        <v>32.85</v>
      </c>
      <c r="BG290" s="205">
        <f>IF(N290="zákl. prenesená",J290,0)</f>
        <v>0</v>
      </c>
      <c r="BH290" s="205">
        <f>IF(N290="zníž. prenesená",J290,0)</f>
        <v>0</v>
      </c>
      <c r="BI290" s="205">
        <f>IF(N290="nulová",J290,0)</f>
        <v>0</v>
      </c>
      <c r="BJ290" s="14" t="s">
        <v>86</v>
      </c>
      <c r="BK290" s="205">
        <f>ROUND(I290*H290,2)</f>
        <v>32.85</v>
      </c>
      <c r="BL290" s="14" t="s">
        <v>224</v>
      </c>
      <c r="BM290" s="204" t="s">
        <v>796</v>
      </c>
    </row>
    <row r="291" spans="1:65" s="2" customFormat="1" ht="16.5" customHeight="1">
      <c r="A291" s="28"/>
      <c r="B291" s="29"/>
      <c r="C291" s="210" t="s">
        <v>797</v>
      </c>
      <c r="D291" s="210" t="s">
        <v>380</v>
      </c>
      <c r="E291" s="211" t="s">
        <v>798</v>
      </c>
      <c r="F291" s="212" t="s">
        <v>799</v>
      </c>
      <c r="G291" s="213" t="s">
        <v>590</v>
      </c>
      <c r="H291" s="214">
        <v>20.28</v>
      </c>
      <c r="I291" s="215">
        <v>3.36</v>
      </c>
      <c r="J291" s="215">
        <f>ROUND(I291*H291,2)</f>
        <v>68.14</v>
      </c>
      <c r="K291" s="216"/>
      <c r="L291" s="217"/>
      <c r="M291" s="218" t="s">
        <v>1</v>
      </c>
      <c r="N291" s="219" t="s">
        <v>40</v>
      </c>
      <c r="O291" s="202">
        <v>0</v>
      </c>
      <c r="P291" s="202">
        <f>O291*H291</f>
        <v>0</v>
      </c>
      <c r="Q291" s="202">
        <v>1E-3</v>
      </c>
      <c r="R291" s="202">
        <f>Q291*H291</f>
        <v>2.0280000000000003E-2</v>
      </c>
      <c r="S291" s="202">
        <v>0</v>
      </c>
      <c r="T291" s="203">
        <f>S291*H291</f>
        <v>0</v>
      </c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R291" s="204" t="s">
        <v>289</v>
      </c>
      <c r="AT291" s="204" t="s">
        <v>380</v>
      </c>
      <c r="AU291" s="204" t="s">
        <v>86</v>
      </c>
      <c r="AY291" s="14" t="s">
        <v>160</v>
      </c>
      <c r="BE291" s="205">
        <f>IF(N291="základná",J291,0)</f>
        <v>0</v>
      </c>
      <c r="BF291" s="205">
        <f>IF(N291="znížená",J291,0)</f>
        <v>68.14</v>
      </c>
      <c r="BG291" s="205">
        <f>IF(N291="zákl. prenesená",J291,0)</f>
        <v>0</v>
      </c>
      <c r="BH291" s="205">
        <f>IF(N291="zníž. prenesená",J291,0)</f>
        <v>0</v>
      </c>
      <c r="BI291" s="205">
        <f>IF(N291="nulová",J291,0)</f>
        <v>0</v>
      </c>
      <c r="BJ291" s="14" t="s">
        <v>86</v>
      </c>
      <c r="BK291" s="205">
        <f>ROUND(I291*H291,2)</f>
        <v>68.14</v>
      </c>
      <c r="BL291" s="14" t="s">
        <v>224</v>
      </c>
      <c r="BM291" s="204" t="s">
        <v>800</v>
      </c>
    </row>
    <row r="292" spans="1:65" s="2" customFormat="1" ht="37.9" customHeight="1">
      <c r="A292" s="28"/>
      <c r="B292" s="29"/>
      <c r="C292" s="193" t="s">
        <v>801</v>
      </c>
      <c r="D292" s="193" t="s">
        <v>162</v>
      </c>
      <c r="E292" s="194" t="s">
        <v>802</v>
      </c>
      <c r="F292" s="195" t="s">
        <v>803</v>
      </c>
      <c r="G292" s="196" t="s">
        <v>165</v>
      </c>
      <c r="H292" s="197">
        <v>40.56</v>
      </c>
      <c r="I292" s="198">
        <v>16.3</v>
      </c>
      <c r="J292" s="198">
        <f>ROUND(I292*H292,2)</f>
        <v>661.13</v>
      </c>
      <c r="K292" s="199"/>
      <c r="L292" s="33"/>
      <c r="M292" s="200" t="s">
        <v>1</v>
      </c>
      <c r="N292" s="201" t="s">
        <v>40</v>
      </c>
      <c r="O292" s="202">
        <v>0.31811</v>
      </c>
      <c r="P292" s="202">
        <f>O292*H292</f>
        <v>12.902541600000001</v>
      </c>
      <c r="Q292" s="202">
        <v>5.5000000000000003E-4</v>
      </c>
      <c r="R292" s="202">
        <f>Q292*H292</f>
        <v>2.2308000000000001E-2</v>
      </c>
      <c r="S292" s="202">
        <v>0</v>
      </c>
      <c r="T292" s="203">
        <f>S292*H292</f>
        <v>0</v>
      </c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R292" s="204" t="s">
        <v>224</v>
      </c>
      <c r="AT292" s="204" t="s">
        <v>162</v>
      </c>
      <c r="AU292" s="204" t="s">
        <v>86</v>
      </c>
      <c r="AY292" s="14" t="s">
        <v>160</v>
      </c>
      <c r="BE292" s="205">
        <f>IF(N292="základná",J292,0)</f>
        <v>0</v>
      </c>
      <c r="BF292" s="205">
        <f>IF(N292="znížená",J292,0)</f>
        <v>661.13</v>
      </c>
      <c r="BG292" s="205">
        <f>IF(N292="zákl. prenesená",J292,0)</f>
        <v>0</v>
      </c>
      <c r="BH292" s="205">
        <f>IF(N292="zníž. prenesená",J292,0)</f>
        <v>0</v>
      </c>
      <c r="BI292" s="205">
        <f>IF(N292="nulová",J292,0)</f>
        <v>0</v>
      </c>
      <c r="BJ292" s="14" t="s">
        <v>86</v>
      </c>
      <c r="BK292" s="205">
        <f>ROUND(I292*H292,2)</f>
        <v>661.13</v>
      </c>
      <c r="BL292" s="14" t="s">
        <v>224</v>
      </c>
      <c r="BM292" s="204" t="s">
        <v>804</v>
      </c>
    </row>
    <row r="293" spans="1:65" s="2" customFormat="1" ht="24.2" customHeight="1">
      <c r="A293" s="28"/>
      <c r="B293" s="29"/>
      <c r="C293" s="210" t="s">
        <v>805</v>
      </c>
      <c r="D293" s="210" t="s">
        <v>380</v>
      </c>
      <c r="E293" s="211" t="s">
        <v>806</v>
      </c>
      <c r="F293" s="212" t="s">
        <v>807</v>
      </c>
      <c r="G293" s="213" t="s">
        <v>165</v>
      </c>
      <c r="H293" s="214">
        <v>40.56</v>
      </c>
      <c r="I293" s="215">
        <v>6.67</v>
      </c>
      <c r="J293" s="215">
        <f>ROUND(I293*H293,2)</f>
        <v>270.54000000000002</v>
      </c>
      <c r="K293" s="216"/>
      <c r="L293" s="217"/>
      <c r="M293" s="218" t="s">
        <v>1</v>
      </c>
      <c r="N293" s="219" t="s">
        <v>40</v>
      </c>
      <c r="O293" s="202">
        <v>0</v>
      </c>
      <c r="P293" s="202">
        <f>O293*H293</f>
        <v>0</v>
      </c>
      <c r="Q293" s="202">
        <v>5.4999999999999997E-3</v>
      </c>
      <c r="R293" s="202">
        <f>Q293*H293</f>
        <v>0.22308</v>
      </c>
      <c r="S293" s="202">
        <v>0</v>
      </c>
      <c r="T293" s="203">
        <f>S293*H293</f>
        <v>0</v>
      </c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R293" s="204" t="s">
        <v>289</v>
      </c>
      <c r="AT293" s="204" t="s">
        <v>380</v>
      </c>
      <c r="AU293" s="204" t="s">
        <v>86</v>
      </c>
      <c r="AY293" s="14" t="s">
        <v>160</v>
      </c>
      <c r="BE293" s="205">
        <f>IF(N293="základná",J293,0)</f>
        <v>0</v>
      </c>
      <c r="BF293" s="205">
        <f>IF(N293="znížená",J293,0)</f>
        <v>270.54000000000002</v>
      </c>
      <c r="BG293" s="205">
        <f>IF(N293="zákl. prenesená",J293,0)</f>
        <v>0</v>
      </c>
      <c r="BH293" s="205">
        <f>IF(N293="zníž. prenesená",J293,0)</f>
        <v>0</v>
      </c>
      <c r="BI293" s="205">
        <f>IF(N293="nulová",J293,0)</f>
        <v>0</v>
      </c>
      <c r="BJ293" s="14" t="s">
        <v>86</v>
      </c>
      <c r="BK293" s="205">
        <f>ROUND(I293*H293,2)</f>
        <v>270.54000000000002</v>
      </c>
      <c r="BL293" s="14" t="s">
        <v>224</v>
      </c>
      <c r="BM293" s="204" t="s">
        <v>808</v>
      </c>
    </row>
    <row r="294" spans="1:65" s="2" customFormat="1" ht="24.2" customHeight="1">
      <c r="A294" s="28"/>
      <c r="B294" s="29"/>
      <c r="C294" s="193" t="s">
        <v>809</v>
      </c>
      <c r="D294" s="193" t="s">
        <v>162</v>
      </c>
      <c r="E294" s="194" t="s">
        <v>810</v>
      </c>
      <c r="F294" s="195" t="s">
        <v>811</v>
      </c>
      <c r="G294" s="196" t="s">
        <v>263</v>
      </c>
      <c r="H294" s="197">
        <v>0.26600000000000001</v>
      </c>
      <c r="I294" s="198">
        <v>29.04</v>
      </c>
      <c r="J294" s="198">
        <f>ROUND(I294*H294,2)</f>
        <v>7.72</v>
      </c>
      <c r="K294" s="199"/>
      <c r="L294" s="33"/>
      <c r="M294" s="200" t="s">
        <v>1</v>
      </c>
      <c r="N294" s="201" t="s">
        <v>40</v>
      </c>
      <c r="O294" s="202">
        <v>1.2470000000000001</v>
      </c>
      <c r="P294" s="202">
        <f>O294*H294</f>
        <v>0.33170200000000005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R294" s="204" t="s">
        <v>224</v>
      </c>
      <c r="AT294" s="204" t="s">
        <v>162</v>
      </c>
      <c r="AU294" s="204" t="s">
        <v>86</v>
      </c>
      <c r="AY294" s="14" t="s">
        <v>160</v>
      </c>
      <c r="BE294" s="205">
        <f>IF(N294="základná",J294,0)</f>
        <v>0</v>
      </c>
      <c r="BF294" s="205">
        <f>IF(N294="znížená",J294,0)</f>
        <v>7.72</v>
      </c>
      <c r="BG294" s="205">
        <f>IF(N294="zákl. prenesená",J294,0)</f>
        <v>0</v>
      </c>
      <c r="BH294" s="205">
        <f>IF(N294="zníž. prenesená",J294,0)</f>
        <v>0</v>
      </c>
      <c r="BI294" s="205">
        <f>IF(N294="nulová",J294,0)</f>
        <v>0</v>
      </c>
      <c r="BJ294" s="14" t="s">
        <v>86</v>
      </c>
      <c r="BK294" s="205">
        <f>ROUND(I294*H294,2)</f>
        <v>7.72</v>
      </c>
      <c r="BL294" s="14" t="s">
        <v>224</v>
      </c>
      <c r="BM294" s="204" t="s">
        <v>812</v>
      </c>
    </row>
    <row r="295" spans="1:65" s="12" customFormat="1" ht="22.9" customHeight="1">
      <c r="B295" s="178"/>
      <c r="C295" s="179"/>
      <c r="D295" s="180" t="s">
        <v>73</v>
      </c>
      <c r="E295" s="191" t="s">
        <v>813</v>
      </c>
      <c r="F295" s="191" t="s">
        <v>814</v>
      </c>
      <c r="G295" s="179"/>
      <c r="H295" s="179"/>
      <c r="I295" s="179"/>
      <c r="J295" s="192">
        <f>BK295</f>
        <v>23034.53</v>
      </c>
      <c r="K295" s="179"/>
      <c r="L295" s="183"/>
      <c r="M295" s="184"/>
      <c r="N295" s="185"/>
      <c r="O295" s="185"/>
      <c r="P295" s="186">
        <f>SUM(P296:P308)</f>
        <v>118.76378706199999</v>
      </c>
      <c r="Q295" s="185"/>
      <c r="R295" s="186">
        <f>SUM(R296:R308)</f>
        <v>4.6830795999999992</v>
      </c>
      <c r="S295" s="185"/>
      <c r="T295" s="187">
        <f>SUM(T296:T308)</f>
        <v>0</v>
      </c>
      <c r="AR295" s="188" t="s">
        <v>86</v>
      </c>
      <c r="AT295" s="189" t="s">
        <v>73</v>
      </c>
      <c r="AU295" s="189" t="s">
        <v>81</v>
      </c>
      <c r="AY295" s="188" t="s">
        <v>160</v>
      </c>
      <c r="BK295" s="190">
        <f>SUM(BK296:BK308)</f>
        <v>23034.53</v>
      </c>
    </row>
    <row r="296" spans="1:65" s="2" customFormat="1" ht="24.2" customHeight="1">
      <c r="A296" s="28"/>
      <c r="B296" s="29"/>
      <c r="C296" s="193" t="s">
        <v>815</v>
      </c>
      <c r="D296" s="193" t="s">
        <v>162</v>
      </c>
      <c r="E296" s="194" t="s">
        <v>816</v>
      </c>
      <c r="F296" s="195" t="s">
        <v>817</v>
      </c>
      <c r="G296" s="196" t="s">
        <v>165</v>
      </c>
      <c r="H296" s="197">
        <v>578.13</v>
      </c>
      <c r="I296" s="198">
        <v>1.62</v>
      </c>
      <c r="J296" s="198">
        <f t="shared" ref="J296:J308" si="90">ROUND(I296*H296,2)</f>
        <v>936.57</v>
      </c>
      <c r="K296" s="199"/>
      <c r="L296" s="33"/>
      <c r="M296" s="200" t="s">
        <v>1</v>
      </c>
      <c r="N296" s="201" t="s">
        <v>40</v>
      </c>
      <c r="O296" s="202">
        <v>0.10100000000000001</v>
      </c>
      <c r="P296" s="202">
        <f t="shared" ref="P296:P308" si="91">O296*H296</f>
        <v>58.391130000000004</v>
      </c>
      <c r="Q296" s="202">
        <v>0</v>
      </c>
      <c r="R296" s="202">
        <f t="shared" ref="R296:R308" si="92">Q296*H296</f>
        <v>0</v>
      </c>
      <c r="S296" s="202">
        <v>0</v>
      </c>
      <c r="T296" s="203">
        <f t="shared" ref="T296:T308" si="93">S296*H296</f>
        <v>0</v>
      </c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R296" s="204" t="s">
        <v>224</v>
      </c>
      <c r="AT296" s="204" t="s">
        <v>162</v>
      </c>
      <c r="AU296" s="204" t="s">
        <v>86</v>
      </c>
      <c r="AY296" s="14" t="s">
        <v>160</v>
      </c>
      <c r="BE296" s="205">
        <f t="shared" ref="BE296:BE308" si="94">IF(N296="základná",J296,0)</f>
        <v>0</v>
      </c>
      <c r="BF296" s="205">
        <f t="shared" ref="BF296:BF308" si="95">IF(N296="znížená",J296,0)</f>
        <v>936.57</v>
      </c>
      <c r="BG296" s="205">
        <f t="shared" ref="BG296:BG308" si="96">IF(N296="zákl. prenesená",J296,0)</f>
        <v>0</v>
      </c>
      <c r="BH296" s="205">
        <f t="shared" ref="BH296:BH308" si="97">IF(N296="zníž. prenesená",J296,0)</f>
        <v>0</v>
      </c>
      <c r="BI296" s="205">
        <f t="shared" ref="BI296:BI308" si="98">IF(N296="nulová",J296,0)</f>
        <v>0</v>
      </c>
      <c r="BJ296" s="14" t="s">
        <v>86</v>
      </c>
      <c r="BK296" s="205">
        <f t="shared" ref="BK296:BK308" si="99">ROUND(I296*H296,2)</f>
        <v>936.57</v>
      </c>
      <c r="BL296" s="14" t="s">
        <v>224</v>
      </c>
      <c r="BM296" s="204" t="s">
        <v>818</v>
      </c>
    </row>
    <row r="297" spans="1:65" s="2" customFormat="1" ht="33" customHeight="1">
      <c r="A297" s="28"/>
      <c r="B297" s="29"/>
      <c r="C297" s="210" t="s">
        <v>819</v>
      </c>
      <c r="D297" s="210" t="s">
        <v>380</v>
      </c>
      <c r="E297" s="211" t="s">
        <v>820</v>
      </c>
      <c r="F297" s="212" t="s">
        <v>821</v>
      </c>
      <c r="G297" s="213" t="s">
        <v>165</v>
      </c>
      <c r="H297" s="214">
        <v>578.13</v>
      </c>
      <c r="I297" s="215">
        <v>25.99</v>
      </c>
      <c r="J297" s="215">
        <f t="shared" si="90"/>
        <v>15025.6</v>
      </c>
      <c r="K297" s="216"/>
      <c r="L297" s="217"/>
      <c r="M297" s="218" t="s">
        <v>1</v>
      </c>
      <c r="N297" s="219" t="s">
        <v>40</v>
      </c>
      <c r="O297" s="202">
        <v>0</v>
      </c>
      <c r="P297" s="202">
        <f t="shared" si="91"/>
        <v>0</v>
      </c>
      <c r="Q297" s="202">
        <v>4.5999999999999999E-3</v>
      </c>
      <c r="R297" s="202">
        <f t="shared" si="92"/>
        <v>2.6593979999999999</v>
      </c>
      <c r="S297" s="202">
        <v>0</v>
      </c>
      <c r="T297" s="203">
        <f t="shared" si="93"/>
        <v>0</v>
      </c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R297" s="204" t="s">
        <v>289</v>
      </c>
      <c r="AT297" s="204" t="s">
        <v>380</v>
      </c>
      <c r="AU297" s="204" t="s">
        <v>86</v>
      </c>
      <c r="AY297" s="14" t="s">
        <v>160</v>
      </c>
      <c r="BE297" s="205">
        <f t="shared" si="94"/>
        <v>0</v>
      </c>
      <c r="BF297" s="205">
        <f t="shared" si="95"/>
        <v>15025.6</v>
      </c>
      <c r="BG297" s="205">
        <f t="shared" si="96"/>
        <v>0</v>
      </c>
      <c r="BH297" s="205">
        <f t="shared" si="97"/>
        <v>0</v>
      </c>
      <c r="BI297" s="205">
        <f t="shared" si="98"/>
        <v>0</v>
      </c>
      <c r="BJ297" s="14" t="s">
        <v>86</v>
      </c>
      <c r="BK297" s="205">
        <f t="shared" si="99"/>
        <v>15025.6</v>
      </c>
      <c r="BL297" s="14" t="s">
        <v>224</v>
      </c>
      <c r="BM297" s="204" t="s">
        <v>822</v>
      </c>
    </row>
    <row r="298" spans="1:65" s="2" customFormat="1" ht="24.2" customHeight="1">
      <c r="A298" s="28"/>
      <c r="B298" s="29"/>
      <c r="C298" s="193" t="s">
        <v>823</v>
      </c>
      <c r="D298" s="193" t="s">
        <v>162</v>
      </c>
      <c r="E298" s="194" t="s">
        <v>824</v>
      </c>
      <c r="F298" s="195" t="s">
        <v>825</v>
      </c>
      <c r="G298" s="196" t="s">
        <v>165</v>
      </c>
      <c r="H298" s="197">
        <v>163.339</v>
      </c>
      <c r="I298" s="198">
        <v>1.05</v>
      </c>
      <c r="J298" s="198">
        <f t="shared" si="90"/>
        <v>171.51</v>
      </c>
      <c r="K298" s="199"/>
      <c r="L298" s="33"/>
      <c r="M298" s="200" t="s">
        <v>1</v>
      </c>
      <c r="N298" s="201" t="s">
        <v>40</v>
      </c>
      <c r="O298" s="202">
        <v>6.4657999999999993E-2</v>
      </c>
      <c r="P298" s="202">
        <f t="shared" si="91"/>
        <v>10.561173061999998</v>
      </c>
      <c r="Q298" s="202">
        <v>0</v>
      </c>
      <c r="R298" s="202">
        <f t="shared" si="92"/>
        <v>0</v>
      </c>
      <c r="S298" s="202">
        <v>0</v>
      </c>
      <c r="T298" s="203">
        <f t="shared" si="93"/>
        <v>0</v>
      </c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R298" s="204" t="s">
        <v>224</v>
      </c>
      <c r="AT298" s="204" t="s">
        <v>162</v>
      </c>
      <c r="AU298" s="204" t="s">
        <v>86</v>
      </c>
      <c r="AY298" s="14" t="s">
        <v>160</v>
      </c>
      <c r="BE298" s="205">
        <f t="shared" si="94"/>
        <v>0</v>
      </c>
      <c r="BF298" s="205">
        <f t="shared" si="95"/>
        <v>171.51</v>
      </c>
      <c r="BG298" s="205">
        <f t="shared" si="96"/>
        <v>0</v>
      </c>
      <c r="BH298" s="205">
        <f t="shared" si="97"/>
        <v>0</v>
      </c>
      <c r="BI298" s="205">
        <f t="shared" si="98"/>
        <v>0</v>
      </c>
      <c r="BJ298" s="14" t="s">
        <v>86</v>
      </c>
      <c r="BK298" s="205">
        <f t="shared" si="99"/>
        <v>171.51</v>
      </c>
      <c r="BL298" s="14" t="s">
        <v>224</v>
      </c>
      <c r="BM298" s="204" t="s">
        <v>826</v>
      </c>
    </row>
    <row r="299" spans="1:65" s="2" customFormat="1" ht="24.2" customHeight="1">
      <c r="A299" s="28"/>
      <c r="B299" s="29"/>
      <c r="C299" s="210" t="s">
        <v>827</v>
      </c>
      <c r="D299" s="210" t="s">
        <v>380</v>
      </c>
      <c r="E299" s="211" t="s">
        <v>828</v>
      </c>
      <c r="F299" s="212" t="s">
        <v>829</v>
      </c>
      <c r="G299" s="213" t="s">
        <v>165</v>
      </c>
      <c r="H299" s="214">
        <v>171.506</v>
      </c>
      <c r="I299" s="215">
        <v>13.17</v>
      </c>
      <c r="J299" s="215">
        <f t="shared" si="90"/>
        <v>2258.73</v>
      </c>
      <c r="K299" s="216"/>
      <c r="L299" s="217"/>
      <c r="M299" s="218" t="s">
        <v>1</v>
      </c>
      <c r="N299" s="219" t="s">
        <v>40</v>
      </c>
      <c r="O299" s="202">
        <v>0</v>
      </c>
      <c r="P299" s="202">
        <f t="shared" si="91"/>
        <v>0</v>
      </c>
      <c r="Q299" s="202">
        <v>2E-3</v>
      </c>
      <c r="R299" s="202">
        <f t="shared" si="92"/>
        <v>0.34301199999999998</v>
      </c>
      <c r="S299" s="202">
        <v>0</v>
      </c>
      <c r="T299" s="203">
        <f t="shared" si="93"/>
        <v>0</v>
      </c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R299" s="204" t="s">
        <v>289</v>
      </c>
      <c r="AT299" s="204" t="s">
        <v>380</v>
      </c>
      <c r="AU299" s="204" t="s">
        <v>86</v>
      </c>
      <c r="AY299" s="14" t="s">
        <v>160</v>
      </c>
      <c r="BE299" s="205">
        <f t="shared" si="94"/>
        <v>0</v>
      </c>
      <c r="BF299" s="205">
        <f t="shared" si="95"/>
        <v>2258.73</v>
      </c>
      <c r="BG299" s="205">
        <f t="shared" si="96"/>
        <v>0</v>
      </c>
      <c r="BH299" s="205">
        <f t="shared" si="97"/>
        <v>0</v>
      </c>
      <c r="BI299" s="205">
        <f t="shared" si="98"/>
        <v>0</v>
      </c>
      <c r="BJ299" s="14" t="s">
        <v>86</v>
      </c>
      <c r="BK299" s="205">
        <f t="shared" si="99"/>
        <v>2258.73</v>
      </c>
      <c r="BL299" s="14" t="s">
        <v>224</v>
      </c>
      <c r="BM299" s="204" t="s">
        <v>830</v>
      </c>
    </row>
    <row r="300" spans="1:65" s="2" customFormat="1" ht="24.2" customHeight="1">
      <c r="A300" s="28"/>
      <c r="B300" s="29"/>
      <c r="C300" s="193" t="s">
        <v>831</v>
      </c>
      <c r="D300" s="193" t="s">
        <v>162</v>
      </c>
      <c r="E300" s="194" t="s">
        <v>832</v>
      </c>
      <c r="F300" s="195" t="s">
        <v>833</v>
      </c>
      <c r="G300" s="196" t="s">
        <v>165</v>
      </c>
      <c r="H300" s="197">
        <v>23.792999999999999</v>
      </c>
      <c r="I300" s="198">
        <v>5.3</v>
      </c>
      <c r="J300" s="198">
        <f t="shared" si="90"/>
        <v>126.1</v>
      </c>
      <c r="K300" s="199"/>
      <c r="L300" s="33"/>
      <c r="M300" s="200" t="s">
        <v>1</v>
      </c>
      <c r="N300" s="201" t="s">
        <v>40</v>
      </c>
      <c r="O300" s="202">
        <v>0.215</v>
      </c>
      <c r="P300" s="202">
        <f t="shared" si="91"/>
        <v>5.1154950000000001</v>
      </c>
      <c r="Q300" s="202">
        <v>5.0000000000000001E-3</v>
      </c>
      <c r="R300" s="202">
        <f t="shared" si="92"/>
        <v>0.118965</v>
      </c>
      <c r="S300" s="202">
        <v>0</v>
      </c>
      <c r="T300" s="203">
        <f t="shared" si="93"/>
        <v>0</v>
      </c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R300" s="204" t="s">
        <v>224</v>
      </c>
      <c r="AT300" s="204" t="s">
        <v>162</v>
      </c>
      <c r="AU300" s="204" t="s">
        <v>86</v>
      </c>
      <c r="AY300" s="14" t="s">
        <v>160</v>
      </c>
      <c r="BE300" s="205">
        <f t="shared" si="94"/>
        <v>0</v>
      </c>
      <c r="BF300" s="205">
        <f t="shared" si="95"/>
        <v>126.1</v>
      </c>
      <c r="BG300" s="205">
        <f t="shared" si="96"/>
        <v>0</v>
      </c>
      <c r="BH300" s="205">
        <f t="shared" si="97"/>
        <v>0</v>
      </c>
      <c r="BI300" s="205">
        <f t="shared" si="98"/>
        <v>0</v>
      </c>
      <c r="BJ300" s="14" t="s">
        <v>86</v>
      </c>
      <c r="BK300" s="205">
        <f t="shared" si="99"/>
        <v>126.1</v>
      </c>
      <c r="BL300" s="14" t="s">
        <v>224</v>
      </c>
      <c r="BM300" s="204" t="s">
        <v>834</v>
      </c>
    </row>
    <row r="301" spans="1:65" s="2" customFormat="1" ht="33" customHeight="1">
      <c r="A301" s="28"/>
      <c r="B301" s="29"/>
      <c r="C301" s="210" t="s">
        <v>835</v>
      </c>
      <c r="D301" s="210" t="s">
        <v>380</v>
      </c>
      <c r="E301" s="211" t="s">
        <v>836</v>
      </c>
      <c r="F301" s="212" t="s">
        <v>837</v>
      </c>
      <c r="G301" s="213" t="s">
        <v>165</v>
      </c>
      <c r="H301" s="214">
        <v>26.172000000000001</v>
      </c>
      <c r="I301" s="215">
        <v>23.52</v>
      </c>
      <c r="J301" s="215">
        <f t="shared" si="90"/>
        <v>615.57000000000005</v>
      </c>
      <c r="K301" s="216"/>
      <c r="L301" s="217"/>
      <c r="M301" s="218" t="s">
        <v>1</v>
      </c>
      <c r="N301" s="219" t="s">
        <v>40</v>
      </c>
      <c r="O301" s="202">
        <v>0</v>
      </c>
      <c r="P301" s="202">
        <f t="shared" si="91"/>
        <v>0</v>
      </c>
      <c r="Q301" s="202">
        <v>1.0999999999999999E-2</v>
      </c>
      <c r="R301" s="202">
        <f t="shared" si="92"/>
        <v>0.28789199999999998</v>
      </c>
      <c r="S301" s="202">
        <v>0</v>
      </c>
      <c r="T301" s="203">
        <f t="shared" si="93"/>
        <v>0</v>
      </c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R301" s="204" t="s">
        <v>289</v>
      </c>
      <c r="AT301" s="204" t="s">
        <v>380</v>
      </c>
      <c r="AU301" s="204" t="s">
        <v>86</v>
      </c>
      <c r="AY301" s="14" t="s">
        <v>160</v>
      </c>
      <c r="BE301" s="205">
        <f t="shared" si="94"/>
        <v>0</v>
      </c>
      <c r="BF301" s="205">
        <f t="shared" si="95"/>
        <v>615.57000000000005</v>
      </c>
      <c r="BG301" s="205">
        <f t="shared" si="96"/>
        <v>0</v>
      </c>
      <c r="BH301" s="205">
        <f t="shared" si="97"/>
        <v>0</v>
      </c>
      <c r="BI301" s="205">
        <f t="shared" si="98"/>
        <v>0</v>
      </c>
      <c r="BJ301" s="14" t="s">
        <v>86</v>
      </c>
      <c r="BK301" s="205">
        <f t="shared" si="99"/>
        <v>615.57000000000005</v>
      </c>
      <c r="BL301" s="14" t="s">
        <v>224</v>
      </c>
      <c r="BM301" s="204" t="s">
        <v>838</v>
      </c>
    </row>
    <row r="302" spans="1:65" s="2" customFormat="1" ht="24.2" customHeight="1">
      <c r="A302" s="28"/>
      <c r="B302" s="29"/>
      <c r="C302" s="193" t="s">
        <v>839</v>
      </c>
      <c r="D302" s="193" t="s">
        <v>162</v>
      </c>
      <c r="E302" s="194" t="s">
        <v>840</v>
      </c>
      <c r="F302" s="195" t="s">
        <v>841</v>
      </c>
      <c r="G302" s="196" t="s">
        <v>165</v>
      </c>
      <c r="H302" s="197">
        <v>101.86799999999999</v>
      </c>
      <c r="I302" s="198">
        <v>5.56</v>
      </c>
      <c r="J302" s="198">
        <f t="shared" si="90"/>
        <v>566.39</v>
      </c>
      <c r="K302" s="199"/>
      <c r="L302" s="33"/>
      <c r="M302" s="200" t="s">
        <v>1</v>
      </c>
      <c r="N302" s="201" t="s">
        <v>40</v>
      </c>
      <c r="O302" s="202">
        <v>0.23100000000000001</v>
      </c>
      <c r="P302" s="202">
        <f t="shared" si="91"/>
        <v>23.531507999999999</v>
      </c>
      <c r="Q302" s="202">
        <v>5.0000000000000001E-3</v>
      </c>
      <c r="R302" s="202">
        <f t="shared" si="92"/>
        <v>0.50934000000000001</v>
      </c>
      <c r="S302" s="202">
        <v>0</v>
      </c>
      <c r="T302" s="203">
        <f t="shared" si="93"/>
        <v>0</v>
      </c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R302" s="204" t="s">
        <v>224</v>
      </c>
      <c r="AT302" s="204" t="s">
        <v>162</v>
      </c>
      <c r="AU302" s="204" t="s">
        <v>86</v>
      </c>
      <c r="AY302" s="14" t="s">
        <v>160</v>
      </c>
      <c r="BE302" s="205">
        <f t="shared" si="94"/>
        <v>0</v>
      </c>
      <c r="BF302" s="205">
        <f t="shared" si="95"/>
        <v>566.39</v>
      </c>
      <c r="BG302" s="205">
        <f t="shared" si="96"/>
        <v>0</v>
      </c>
      <c r="BH302" s="205">
        <f t="shared" si="97"/>
        <v>0</v>
      </c>
      <c r="BI302" s="205">
        <f t="shared" si="98"/>
        <v>0</v>
      </c>
      <c r="BJ302" s="14" t="s">
        <v>86</v>
      </c>
      <c r="BK302" s="205">
        <f t="shared" si="99"/>
        <v>566.39</v>
      </c>
      <c r="BL302" s="14" t="s">
        <v>224</v>
      </c>
      <c r="BM302" s="204" t="s">
        <v>842</v>
      </c>
    </row>
    <row r="303" spans="1:65" s="2" customFormat="1" ht="24.2" customHeight="1">
      <c r="A303" s="28"/>
      <c r="B303" s="29"/>
      <c r="C303" s="210" t="s">
        <v>843</v>
      </c>
      <c r="D303" s="210" t="s">
        <v>380</v>
      </c>
      <c r="E303" s="211" t="s">
        <v>844</v>
      </c>
      <c r="F303" s="212" t="s">
        <v>845</v>
      </c>
      <c r="G303" s="213" t="s">
        <v>165</v>
      </c>
      <c r="H303" s="214">
        <v>74.936000000000007</v>
      </c>
      <c r="I303" s="215">
        <v>8.1199999999999992</v>
      </c>
      <c r="J303" s="215">
        <f t="shared" si="90"/>
        <v>608.48</v>
      </c>
      <c r="K303" s="216"/>
      <c r="L303" s="217"/>
      <c r="M303" s="218" t="s">
        <v>1</v>
      </c>
      <c r="N303" s="219" t="s">
        <v>40</v>
      </c>
      <c r="O303" s="202">
        <v>0</v>
      </c>
      <c r="P303" s="202">
        <f t="shared" si="91"/>
        <v>0</v>
      </c>
      <c r="Q303" s="202">
        <v>1.4499999999999999E-3</v>
      </c>
      <c r="R303" s="202">
        <f t="shared" si="92"/>
        <v>0.10865720000000001</v>
      </c>
      <c r="S303" s="202">
        <v>0</v>
      </c>
      <c r="T303" s="203">
        <f t="shared" si="93"/>
        <v>0</v>
      </c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R303" s="204" t="s">
        <v>289</v>
      </c>
      <c r="AT303" s="204" t="s">
        <v>380</v>
      </c>
      <c r="AU303" s="204" t="s">
        <v>86</v>
      </c>
      <c r="AY303" s="14" t="s">
        <v>160</v>
      </c>
      <c r="BE303" s="205">
        <f t="shared" si="94"/>
        <v>0</v>
      </c>
      <c r="BF303" s="205">
        <f t="shared" si="95"/>
        <v>608.48</v>
      </c>
      <c r="BG303" s="205">
        <f t="shared" si="96"/>
        <v>0</v>
      </c>
      <c r="BH303" s="205">
        <f t="shared" si="97"/>
        <v>0</v>
      </c>
      <c r="BI303" s="205">
        <f t="shared" si="98"/>
        <v>0</v>
      </c>
      <c r="BJ303" s="14" t="s">
        <v>86</v>
      </c>
      <c r="BK303" s="205">
        <f t="shared" si="99"/>
        <v>608.48</v>
      </c>
      <c r="BL303" s="14" t="s">
        <v>224</v>
      </c>
      <c r="BM303" s="204" t="s">
        <v>846</v>
      </c>
    </row>
    <row r="304" spans="1:65" s="2" customFormat="1" ht="24.2" customHeight="1">
      <c r="A304" s="28"/>
      <c r="B304" s="29"/>
      <c r="C304" s="210" t="s">
        <v>847</v>
      </c>
      <c r="D304" s="210" t="s">
        <v>380</v>
      </c>
      <c r="E304" s="211" t="s">
        <v>848</v>
      </c>
      <c r="F304" s="212" t="s">
        <v>849</v>
      </c>
      <c r="G304" s="213" t="s">
        <v>165</v>
      </c>
      <c r="H304" s="214">
        <v>32.024999999999999</v>
      </c>
      <c r="I304" s="215">
        <v>16.25</v>
      </c>
      <c r="J304" s="215">
        <f t="shared" si="90"/>
        <v>520.41</v>
      </c>
      <c r="K304" s="216"/>
      <c r="L304" s="217"/>
      <c r="M304" s="218" t="s">
        <v>1</v>
      </c>
      <c r="N304" s="219" t="s">
        <v>40</v>
      </c>
      <c r="O304" s="202">
        <v>0</v>
      </c>
      <c r="P304" s="202">
        <f t="shared" si="91"/>
        <v>0</v>
      </c>
      <c r="Q304" s="202">
        <v>2.8999999999999998E-3</v>
      </c>
      <c r="R304" s="202">
        <f t="shared" si="92"/>
        <v>9.2872499999999983E-2</v>
      </c>
      <c r="S304" s="202">
        <v>0</v>
      </c>
      <c r="T304" s="203">
        <f t="shared" si="93"/>
        <v>0</v>
      </c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R304" s="204" t="s">
        <v>289</v>
      </c>
      <c r="AT304" s="204" t="s">
        <v>380</v>
      </c>
      <c r="AU304" s="204" t="s">
        <v>86</v>
      </c>
      <c r="AY304" s="14" t="s">
        <v>160</v>
      </c>
      <c r="BE304" s="205">
        <f t="shared" si="94"/>
        <v>0</v>
      </c>
      <c r="BF304" s="205">
        <f t="shared" si="95"/>
        <v>520.41</v>
      </c>
      <c r="BG304" s="205">
        <f t="shared" si="96"/>
        <v>0</v>
      </c>
      <c r="BH304" s="205">
        <f t="shared" si="97"/>
        <v>0</v>
      </c>
      <c r="BI304" s="205">
        <f t="shared" si="98"/>
        <v>0</v>
      </c>
      <c r="BJ304" s="14" t="s">
        <v>86</v>
      </c>
      <c r="BK304" s="205">
        <f t="shared" si="99"/>
        <v>520.41</v>
      </c>
      <c r="BL304" s="14" t="s">
        <v>224</v>
      </c>
      <c r="BM304" s="204" t="s">
        <v>850</v>
      </c>
    </row>
    <row r="305" spans="1:65" s="2" customFormat="1" ht="24.2" customHeight="1">
      <c r="A305" s="28"/>
      <c r="B305" s="29"/>
      <c r="C305" s="193" t="s">
        <v>851</v>
      </c>
      <c r="D305" s="193" t="s">
        <v>162</v>
      </c>
      <c r="E305" s="194" t="s">
        <v>852</v>
      </c>
      <c r="F305" s="195" t="s">
        <v>853</v>
      </c>
      <c r="G305" s="196" t="s">
        <v>165</v>
      </c>
      <c r="H305" s="197">
        <v>80.625</v>
      </c>
      <c r="I305" s="198">
        <v>6.21</v>
      </c>
      <c r="J305" s="198">
        <f t="shared" si="90"/>
        <v>500.68</v>
      </c>
      <c r="K305" s="199"/>
      <c r="L305" s="33"/>
      <c r="M305" s="200" t="s">
        <v>1</v>
      </c>
      <c r="N305" s="201" t="s">
        <v>40</v>
      </c>
      <c r="O305" s="202">
        <v>0.159</v>
      </c>
      <c r="P305" s="202">
        <f t="shared" si="91"/>
        <v>12.819375000000001</v>
      </c>
      <c r="Q305" s="202">
        <v>3.62E-3</v>
      </c>
      <c r="R305" s="202">
        <f t="shared" si="92"/>
        <v>0.29186249999999997</v>
      </c>
      <c r="S305" s="202">
        <v>0</v>
      </c>
      <c r="T305" s="203">
        <f t="shared" si="93"/>
        <v>0</v>
      </c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R305" s="204" t="s">
        <v>224</v>
      </c>
      <c r="AT305" s="204" t="s">
        <v>162</v>
      </c>
      <c r="AU305" s="204" t="s">
        <v>86</v>
      </c>
      <c r="AY305" s="14" t="s">
        <v>160</v>
      </c>
      <c r="BE305" s="205">
        <f t="shared" si="94"/>
        <v>0</v>
      </c>
      <c r="BF305" s="205">
        <f t="shared" si="95"/>
        <v>500.68</v>
      </c>
      <c r="BG305" s="205">
        <f t="shared" si="96"/>
        <v>0</v>
      </c>
      <c r="BH305" s="205">
        <f t="shared" si="97"/>
        <v>0</v>
      </c>
      <c r="BI305" s="205">
        <f t="shared" si="98"/>
        <v>0</v>
      </c>
      <c r="BJ305" s="14" t="s">
        <v>86</v>
      </c>
      <c r="BK305" s="205">
        <f t="shared" si="99"/>
        <v>500.68</v>
      </c>
      <c r="BL305" s="14" t="s">
        <v>224</v>
      </c>
      <c r="BM305" s="204" t="s">
        <v>854</v>
      </c>
    </row>
    <row r="306" spans="1:65" s="2" customFormat="1" ht="24.2" customHeight="1">
      <c r="A306" s="28"/>
      <c r="B306" s="29"/>
      <c r="C306" s="210" t="s">
        <v>855</v>
      </c>
      <c r="D306" s="210" t="s">
        <v>380</v>
      </c>
      <c r="E306" s="211" t="s">
        <v>856</v>
      </c>
      <c r="F306" s="212" t="s">
        <v>857</v>
      </c>
      <c r="G306" s="213" t="s">
        <v>165</v>
      </c>
      <c r="H306" s="214">
        <v>21.315000000000001</v>
      </c>
      <c r="I306" s="215">
        <v>24.35</v>
      </c>
      <c r="J306" s="215">
        <f t="shared" si="90"/>
        <v>519.02</v>
      </c>
      <c r="K306" s="216"/>
      <c r="L306" s="217"/>
      <c r="M306" s="218" t="s">
        <v>1</v>
      </c>
      <c r="N306" s="219" t="s">
        <v>40</v>
      </c>
      <c r="O306" s="202">
        <v>0</v>
      </c>
      <c r="P306" s="202">
        <f t="shared" si="91"/>
        <v>0</v>
      </c>
      <c r="Q306" s="202">
        <v>4.1000000000000003E-3</v>
      </c>
      <c r="R306" s="202">
        <f t="shared" si="92"/>
        <v>8.7391500000000011E-2</v>
      </c>
      <c r="S306" s="202">
        <v>0</v>
      </c>
      <c r="T306" s="203">
        <f t="shared" si="93"/>
        <v>0</v>
      </c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R306" s="204" t="s">
        <v>289</v>
      </c>
      <c r="AT306" s="204" t="s">
        <v>380</v>
      </c>
      <c r="AU306" s="204" t="s">
        <v>86</v>
      </c>
      <c r="AY306" s="14" t="s">
        <v>160</v>
      </c>
      <c r="BE306" s="205">
        <f t="shared" si="94"/>
        <v>0</v>
      </c>
      <c r="BF306" s="205">
        <f t="shared" si="95"/>
        <v>519.02</v>
      </c>
      <c r="BG306" s="205">
        <f t="shared" si="96"/>
        <v>0</v>
      </c>
      <c r="BH306" s="205">
        <f t="shared" si="97"/>
        <v>0</v>
      </c>
      <c r="BI306" s="205">
        <f t="shared" si="98"/>
        <v>0</v>
      </c>
      <c r="BJ306" s="14" t="s">
        <v>86</v>
      </c>
      <c r="BK306" s="205">
        <f t="shared" si="99"/>
        <v>519.02</v>
      </c>
      <c r="BL306" s="14" t="s">
        <v>224</v>
      </c>
      <c r="BM306" s="204" t="s">
        <v>858</v>
      </c>
    </row>
    <row r="307" spans="1:65" s="2" customFormat="1" ht="24.2" customHeight="1">
      <c r="A307" s="28"/>
      <c r="B307" s="29"/>
      <c r="C307" s="210" t="s">
        <v>859</v>
      </c>
      <c r="D307" s="210" t="s">
        <v>380</v>
      </c>
      <c r="E307" s="211" t="s">
        <v>860</v>
      </c>
      <c r="F307" s="212" t="s">
        <v>849</v>
      </c>
      <c r="G307" s="213" t="s">
        <v>165</v>
      </c>
      <c r="H307" s="214">
        <v>63.341000000000001</v>
      </c>
      <c r="I307" s="215">
        <v>16.25</v>
      </c>
      <c r="J307" s="215">
        <f t="shared" si="90"/>
        <v>1029.29</v>
      </c>
      <c r="K307" s="216"/>
      <c r="L307" s="217"/>
      <c r="M307" s="218" t="s">
        <v>1</v>
      </c>
      <c r="N307" s="219" t="s">
        <v>40</v>
      </c>
      <c r="O307" s="202">
        <v>0</v>
      </c>
      <c r="P307" s="202">
        <f t="shared" si="91"/>
        <v>0</v>
      </c>
      <c r="Q307" s="202">
        <v>2.8999999999999998E-3</v>
      </c>
      <c r="R307" s="202">
        <f t="shared" si="92"/>
        <v>0.18368889999999999</v>
      </c>
      <c r="S307" s="202">
        <v>0</v>
      </c>
      <c r="T307" s="203">
        <f t="shared" si="93"/>
        <v>0</v>
      </c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R307" s="204" t="s">
        <v>289</v>
      </c>
      <c r="AT307" s="204" t="s">
        <v>380</v>
      </c>
      <c r="AU307" s="204" t="s">
        <v>86</v>
      </c>
      <c r="AY307" s="14" t="s">
        <v>160</v>
      </c>
      <c r="BE307" s="205">
        <f t="shared" si="94"/>
        <v>0</v>
      </c>
      <c r="BF307" s="205">
        <f t="shared" si="95"/>
        <v>1029.29</v>
      </c>
      <c r="BG307" s="205">
        <f t="shared" si="96"/>
        <v>0</v>
      </c>
      <c r="BH307" s="205">
        <f t="shared" si="97"/>
        <v>0</v>
      </c>
      <c r="BI307" s="205">
        <f t="shared" si="98"/>
        <v>0</v>
      </c>
      <c r="BJ307" s="14" t="s">
        <v>86</v>
      </c>
      <c r="BK307" s="205">
        <f t="shared" si="99"/>
        <v>1029.29</v>
      </c>
      <c r="BL307" s="14" t="s">
        <v>224</v>
      </c>
      <c r="BM307" s="204" t="s">
        <v>861</v>
      </c>
    </row>
    <row r="308" spans="1:65" s="2" customFormat="1" ht="24.2" customHeight="1">
      <c r="A308" s="28"/>
      <c r="B308" s="29"/>
      <c r="C308" s="193" t="s">
        <v>862</v>
      </c>
      <c r="D308" s="193" t="s">
        <v>162</v>
      </c>
      <c r="E308" s="194" t="s">
        <v>863</v>
      </c>
      <c r="F308" s="195" t="s">
        <v>864</v>
      </c>
      <c r="G308" s="196" t="s">
        <v>263</v>
      </c>
      <c r="H308" s="197">
        <v>4.6829999999999998</v>
      </c>
      <c r="I308" s="198">
        <v>33.35</v>
      </c>
      <c r="J308" s="198">
        <f t="shared" si="90"/>
        <v>156.18</v>
      </c>
      <c r="K308" s="199"/>
      <c r="L308" s="33"/>
      <c r="M308" s="200" t="s">
        <v>1</v>
      </c>
      <c r="N308" s="201" t="s">
        <v>40</v>
      </c>
      <c r="O308" s="202">
        <v>1.782</v>
      </c>
      <c r="P308" s="202">
        <f t="shared" si="91"/>
        <v>8.3451059999999995</v>
      </c>
      <c r="Q308" s="202">
        <v>0</v>
      </c>
      <c r="R308" s="202">
        <f t="shared" si="92"/>
        <v>0</v>
      </c>
      <c r="S308" s="202">
        <v>0</v>
      </c>
      <c r="T308" s="203">
        <f t="shared" si="93"/>
        <v>0</v>
      </c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R308" s="204" t="s">
        <v>224</v>
      </c>
      <c r="AT308" s="204" t="s">
        <v>162</v>
      </c>
      <c r="AU308" s="204" t="s">
        <v>86</v>
      </c>
      <c r="AY308" s="14" t="s">
        <v>160</v>
      </c>
      <c r="BE308" s="205">
        <f t="shared" si="94"/>
        <v>0</v>
      </c>
      <c r="BF308" s="205">
        <f t="shared" si="95"/>
        <v>156.18</v>
      </c>
      <c r="BG308" s="205">
        <f t="shared" si="96"/>
        <v>0</v>
      </c>
      <c r="BH308" s="205">
        <f t="shared" si="97"/>
        <v>0</v>
      </c>
      <c r="BI308" s="205">
        <f t="shared" si="98"/>
        <v>0</v>
      </c>
      <c r="BJ308" s="14" t="s">
        <v>86</v>
      </c>
      <c r="BK308" s="205">
        <f t="shared" si="99"/>
        <v>156.18</v>
      </c>
      <c r="BL308" s="14" t="s">
        <v>224</v>
      </c>
      <c r="BM308" s="204" t="s">
        <v>865</v>
      </c>
    </row>
    <row r="309" spans="1:65" s="12" customFormat="1" ht="22.9" customHeight="1">
      <c r="B309" s="178"/>
      <c r="C309" s="179"/>
      <c r="D309" s="180" t="s">
        <v>73</v>
      </c>
      <c r="E309" s="191" t="s">
        <v>866</v>
      </c>
      <c r="F309" s="191" t="s">
        <v>867</v>
      </c>
      <c r="G309" s="179"/>
      <c r="H309" s="179"/>
      <c r="I309" s="179"/>
      <c r="J309" s="192">
        <f>BK309</f>
        <v>292.54999999999995</v>
      </c>
      <c r="K309" s="179"/>
      <c r="L309" s="183"/>
      <c r="M309" s="184"/>
      <c r="N309" s="185"/>
      <c r="O309" s="185"/>
      <c r="P309" s="186">
        <f>SUM(P310:P315)</f>
        <v>2.0695920000000001</v>
      </c>
      <c r="Q309" s="185"/>
      <c r="R309" s="186">
        <f>SUM(R310:R315)</f>
        <v>8.0299999999999989E-3</v>
      </c>
      <c r="S309" s="185"/>
      <c r="T309" s="187">
        <f>SUM(T310:T315)</f>
        <v>0</v>
      </c>
      <c r="AR309" s="188" t="s">
        <v>86</v>
      </c>
      <c r="AT309" s="189" t="s">
        <v>73</v>
      </c>
      <c r="AU309" s="189" t="s">
        <v>81</v>
      </c>
      <c r="AY309" s="188" t="s">
        <v>160</v>
      </c>
      <c r="BK309" s="190">
        <f>SUM(BK310:BK315)</f>
        <v>292.54999999999995</v>
      </c>
    </row>
    <row r="310" spans="1:65" s="2" customFormat="1" ht="16.5" customHeight="1">
      <c r="A310" s="28"/>
      <c r="B310" s="29"/>
      <c r="C310" s="193" t="s">
        <v>868</v>
      </c>
      <c r="D310" s="193" t="s">
        <v>162</v>
      </c>
      <c r="E310" s="194" t="s">
        <v>869</v>
      </c>
      <c r="F310" s="195" t="s">
        <v>870</v>
      </c>
      <c r="G310" s="196" t="s">
        <v>871</v>
      </c>
      <c r="H310" s="197">
        <v>3</v>
      </c>
      <c r="I310" s="198">
        <v>26.05</v>
      </c>
      <c r="J310" s="198">
        <f t="shared" ref="J310:J315" si="100">ROUND(I310*H310,2)</f>
        <v>78.150000000000006</v>
      </c>
      <c r="K310" s="199"/>
      <c r="L310" s="33"/>
      <c r="M310" s="200" t="s">
        <v>1</v>
      </c>
      <c r="N310" s="201" t="s">
        <v>40</v>
      </c>
      <c r="O310" s="202">
        <v>0.65800000000000003</v>
      </c>
      <c r="P310" s="202">
        <f t="shared" ref="P310:P315" si="101">O310*H310</f>
        <v>1.9740000000000002</v>
      </c>
      <c r="Q310" s="202">
        <v>0</v>
      </c>
      <c r="R310" s="202">
        <f t="shared" ref="R310:R315" si="102">Q310*H310</f>
        <v>0</v>
      </c>
      <c r="S310" s="202">
        <v>0</v>
      </c>
      <c r="T310" s="203">
        <f t="shared" ref="T310:T315" si="103">S310*H310</f>
        <v>0</v>
      </c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R310" s="204" t="s">
        <v>224</v>
      </c>
      <c r="AT310" s="204" t="s">
        <v>162</v>
      </c>
      <c r="AU310" s="204" t="s">
        <v>86</v>
      </c>
      <c r="AY310" s="14" t="s">
        <v>160</v>
      </c>
      <c r="BE310" s="205">
        <f t="shared" ref="BE310:BE315" si="104">IF(N310="základná",J310,0)</f>
        <v>0</v>
      </c>
      <c r="BF310" s="205">
        <f t="shared" ref="BF310:BF315" si="105">IF(N310="znížená",J310,0)</f>
        <v>78.150000000000006</v>
      </c>
      <c r="BG310" s="205">
        <f t="shared" ref="BG310:BG315" si="106">IF(N310="zákl. prenesená",J310,0)</f>
        <v>0</v>
      </c>
      <c r="BH310" s="205">
        <f t="shared" ref="BH310:BH315" si="107">IF(N310="zníž. prenesená",J310,0)</f>
        <v>0</v>
      </c>
      <c r="BI310" s="205">
        <f t="shared" ref="BI310:BI315" si="108">IF(N310="nulová",J310,0)</f>
        <v>0</v>
      </c>
      <c r="BJ310" s="14" t="s">
        <v>86</v>
      </c>
      <c r="BK310" s="205">
        <f t="shared" ref="BK310:BK315" si="109">ROUND(I310*H310,2)</f>
        <v>78.150000000000006</v>
      </c>
      <c r="BL310" s="14" t="s">
        <v>224</v>
      </c>
      <c r="BM310" s="204" t="s">
        <v>872</v>
      </c>
    </row>
    <row r="311" spans="1:65" s="2" customFormat="1" ht="16.5" customHeight="1">
      <c r="A311" s="28"/>
      <c r="B311" s="29"/>
      <c r="C311" s="210" t="s">
        <v>873</v>
      </c>
      <c r="D311" s="210" t="s">
        <v>380</v>
      </c>
      <c r="E311" s="211" t="s">
        <v>874</v>
      </c>
      <c r="F311" s="212" t="s">
        <v>875</v>
      </c>
      <c r="G311" s="213" t="s">
        <v>222</v>
      </c>
      <c r="H311" s="214">
        <v>1</v>
      </c>
      <c r="I311" s="215">
        <v>79.319999999999993</v>
      </c>
      <c r="J311" s="215">
        <f t="shared" si="100"/>
        <v>79.319999999999993</v>
      </c>
      <c r="K311" s="216"/>
      <c r="L311" s="217"/>
      <c r="M311" s="218" t="s">
        <v>1</v>
      </c>
      <c r="N311" s="219" t="s">
        <v>40</v>
      </c>
      <c r="O311" s="202">
        <v>0</v>
      </c>
      <c r="P311" s="202">
        <f t="shared" si="101"/>
        <v>0</v>
      </c>
      <c r="Q311" s="202">
        <v>2.65E-3</v>
      </c>
      <c r="R311" s="202">
        <f t="shared" si="102"/>
        <v>2.65E-3</v>
      </c>
      <c r="S311" s="202">
        <v>0</v>
      </c>
      <c r="T311" s="203">
        <f t="shared" si="103"/>
        <v>0</v>
      </c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R311" s="204" t="s">
        <v>289</v>
      </c>
      <c r="AT311" s="204" t="s">
        <v>380</v>
      </c>
      <c r="AU311" s="204" t="s">
        <v>86</v>
      </c>
      <c r="AY311" s="14" t="s">
        <v>160</v>
      </c>
      <c r="BE311" s="205">
        <f t="shared" si="104"/>
        <v>0</v>
      </c>
      <c r="BF311" s="205">
        <f t="shared" si="105"/>
        <v>79.319999999999993</v>
      </c>
      <c r="BG311" s="205">
        <f t="shared" si="106"/>
        <v>0</v>
      </c>
      <c r="BH311" s="205">
        <f t="shared" si="107"/>
        <v>0</v>
      </c>
      <c r="BI311" s="205">
        <f t="shared" si="108"/>
        <v>0</v>
      </c>
      <c r="BJ311" s="14" t="s">
        <v>86</v>
      </c>
      <c r="BK311" s="205">
        <f t="shared" si="109"/>
        <v>79.319999999999993</v>
      </c>
      <c r="BL311" s="14" t="s">
        <v>224</v>
      </c>
      <c r="BM311" s="204" t="s">
        <v>876</v>
      </c>
    </row>
    <row r="312" spans="1:65" s="2" customFormat="1" ht="16.5" customHeight="1">
      <c r="A312" s="28"/>
      <c r="B312" s="29"/>
      <c r="C312" s="210" t="s">
        <v>877</v>
      </c>
      <c r="D312" s="210" t="s">
        <v>380</v>
      </c>
      <c r="E312" s="211" t="s">
        <v>878</v>
      </c>
      <c r="F312" s="212" t="s">
        <v>879</v>
      </c>
      <c r="G312" s="213" t="s">
        <v>222</v>
      </c>
      <c r="H312" s="214">
        <v>2</v>
      </c>
      <c r="I312" s="215">
        <v>52.84</v>
      </c>
      <c r="J312" s="215">
        <f t="shared" si="100"/>
        <v>105.68</v>
      </c>
      <c r="K312" s="216"/>
      <c r="L312" s="217"/>
      <c r="M312" s="218" t="s">
        <v>1</v>
      </c>
      <c r="N312" s="219" t="s">
        <v>40</v>
      </c>
      <c r="O312" s="202">
        <v>0</v>
      </c>
      <c r="P312" s="202">
        <f t="shared" si="101"/>
        <v>0</v>
      </c>
      <c r="Q312" s="202">
        <v>2.3E-3</v>
      </c>
      <c r="R312" s="202">
        <f t="shared" si="102"/>
        <v>4.5999999999999999E-3</v>
      </c>
      <c r="S312" s="202">
        <v>0</v>
      </c>
      <c r="T312" s="203">
        <f t="shared" si="103"/>
        <v>0</v>
      </c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R312" s="204" t="s">
        <v>289</v>
      </c>
      <c r="AT312" s="204" t="s">
        <v>380</v>
      </c>
      <c r="AU312" s="204" t="s">
        <v>86</v>
      </c>
      <c r="AY312" s="14" t="s">
        <v>160</v>
      </c>
      <c r="BE312" s="205">
        <f t="shared" si="104"/>
        <v>0</v>
      </c>
      <c r="BF312" s="205">
        <f t="shared" si="105"/>
        <v>105.68</v>
      </c>
      <c r="BG312" s="205">
        <f t="shared" si="106"/>
        <v>0</v>
      </c>
      <c r="BH312" s="205">
        <f t="shared" si="107"/>
        <v>0</v>
      </c>
      <c r="BI312" s="205">
        <f t="shared" si="108"/>
        <v>0</v>
      </c>
      <c r="BJ312" s="14" t="s">
        <v>86</v>
      </c>
      <c r="BK312" s="205">
        <f t="shared" si="109"/>
        <v>105.68</v>
      </c>
      <c r="BL312" s="14" t="s">
        <v>224</v>
      </c>
      <c r="BM312" s="204" t="s">
        <v>880</v>
      </c>
    </row>
    <row r="313" spans="1:65" s="2" customFormat="1" ht="16.5" customHeight="1">
      <c r="A313" s="28"/>
      <c r="B313" s="29"/>
      <c r="C313" s="193" t="s">
        <v>881</v>
      </c>
      <c r="D313" s="193" t="s">
        <v>162</v>
      </c>
      <c r="E313" s="194" t="s">
        <v>882</v>
      </c>
      <c r="F313" s="195" t="s">
        <v>883</v>
      </c>
      <c r="G313" s="196" t="s">
        <v>222</v>
      </c>
      <c r="H313" s="197">
        <v>3</v>
      </c>
      <c r="I313" s="198">
        <v>6.08</v>
      </c>
      <c r="J313" s="198">
        <f t="shared" si="100"/>
        <v>18.239999999999998</v>
      </c>
      <c r="K313" s="199"/>
      <c r="L313" s="33"/>
      <c r="M313" s="200" t="s">
        <v>1</v>
      </c>
      <c r="N313" s="201" t="s">
        <v>40</v>
      </c>
      <c r="O313" s="202">
        <v>2.8000000000000001E-2</v>
      </c>
      <c r="P313" s="202">
        <f t="shared" si="101"/>
        <v>8.4000000000000005E-2</v>
      </c>
      <c r="Q313" s="202">
        <v>0</v>
      </c>
      <c r="R313" s="202">
        <f t="shared" si="102"/>
        <v>0</v>
      </c>
      <c r="S313" s="202">
        <v>0</v>
      </c>
      <c r="T313" s="203">
        <f t="shared" si="103"/>
        <v>0</v>
      </c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R313" s="204" t="s">
        <v>224</v>
      </c>
      <c r="AT313" s="204" t="s">
        <v>162</v>
      </c>
      <c r="AU313" s="204" t="s">
        <v>86</v>
      </c>
      <c r="AY313" s="14" t="s">
        <v>160</v>
      </c>
      <c r="BE313" s="205">
        <f t="shared" si="104"/>
        <v>0</v>
      </c>
      <c r="BF313" s="205">
        <f t="shared" si="105"/>
        <v>18.239999999999998</v>
      </c>
      <c r="BG313" s="205">
        <f t="shared" si="106"/>
        <v>0</v>
      </c>
      <c r="BH313" s="205">
        <f t="shared" si="107"/>
        <v>0</v>
      </c>
      <c r="BI313" s="205">
        <f t="shared" si="108"/>
        <v>0</v>
      </c>
      <c r="BJ313" s="14" t="s">
        <v>86</v>
      </c>
      <c r="BK313" s="205">
        <f t="shared" si="109"/>
        <v>18.239999999999998</v>
      </c>
      <c r="BL313" s="14" t="s">
        <v>224</v>
      </c>
      <c r="BM313" s="204" t="s">
        <v>884</v>
      </c>
    </row>
    <row r="314" spans="1:65" s="2" customFormat="1" ht="16.5" customHeight="1">
      <c r="A314" s="28"/>
      <c r="B314" s="29"/>
      <c r="C314" s="210" t="s">
        <v>885</v>
      </c>
      <c r="D314" s="210" t="s">
        <v>380</v>
      </c>
      <c r="E314" s="211" t="s">
        <v>886</v>
      </c>
      <c r="F314" s="212" t="s">
        <v>887</v>
      </c>
      <c r="G314" s="213" t="s">
        <v>222</v>
      </c>
      <c r="H314" s="214">
        <v>3</v>
      </c>
      <c r="I314" s="215">
        <v>3.65</v>
      </c>
      <c r="J314" s="215">
        <f t="shared" si="100"/>
        <v>10.95</v>
      </c>
      <c r="K314" s="216"/>
      <c r="L314" s="217"/>
      <c r="M314" s="218" t="s">
        <v>1</v>
      </c>
      <c r="N314" s="219" t="s">
        <v>40</v>
      </c>
      <c r="O314" s="202">
        <v>0</v>
      </c>
      <c r="P314" s="202">
        <f t="shared" si="101"/>
        <v>0</v>
      </c>
      <c r="Q314" s="202">
        <v>2.5999999999999998E-4</v>
      </c>
      <c r="R314" s="202">
        <f t="shared" si="102"/>
        <v>7.7999999999999988E-4</v>
      </c>
      <c r="S314" s="202">
        <v>0</v>
      </c>
      <c r="T314" s="203">
        <f t="shared" si="103"/>
        <v>0</v>
      </c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R314" s="204" t="s">
        <v>289</v>
      </c>
      <c r="AT314" s="204" t="s">
        <v>380</v>
      </c>
      <c r="AU314" s="204" t="s">
        <v>86</v>
      </c>
      <c r="AY314" s="14" t="s">
        <v>160</v>
      </c>
      <c r="BE314" s="205">
        <f t="shared" si="104"/>
        <v>0</v>
      </c>
      <c r="BF314" s="205">
        <f t="shared" si="105"/>
        <v>10.95</v>
      </c>
      <c r="BG314" s="205">
        <f t="shared" si="106"/>
        <v>0</v>
      </c>
      <c r="BH314" s="205">
        <f t="shared" si="107"/>
        <v>0</v>
      </c>
      <c r="BI314" s="205">
        <f t="shared" si="108"/>
        <v>0</v>
      </c>
      <c r="BJ314" s="14" t="s">
        <v>86</v>
      </c>
      <c r="BK314" s="205">
        <f t="shared" si="109"/>
        <v>10.95</v>
      </c>
      <c r="BL314" s="14" t="s">
        <v>224</v>
      </c>
      <c r="BM314" s="204" t="s">
        <v>888</v>
      </c>
    </row>
    <row r="315" spans="1:65" s="2" customFormat="1" ht="24.2" customHeight="1">
      <c r="A315" s="28"/>
      <c r="B315" s="29"/>
      <c r="C315" s="193" t="s">
        <v>889</v>
      </c>
      <c r="D315" s="193" t="s">
        <v>162</v>
      </c>
      <c r="E315" s="194" t="s">
        <v>890</v>
      </c>
      <c r="F315" s="195" t="s">
        <v>891</v>
      </c>
      <c r="G315" s="196" t="s">
        <v>263</v>
      </c>
      <c r="H315" s="197">
        <v>8.0000000000000002E-3</v>
      </c>
      <c r="I315" s="198">
        <v>26.3</v>
      </c>
      <c r="J315" s="198">
        <f t="shared" si="100"/>
        <v>0.21</v>
      </c>
      <c r="K315" s="199"/>
      <c r="L315" s="33"/>
      <c r="M315" s="200" t="s">
        <v>1</v>
      </c>
      <c r="N315" s="201" t="s">
        <v>40</v>
      </c>
      <c r="O315" s="202">
        <v>1.4490000000000001</v>
      </c>
      <c r="P315" s="202">
        <f t="shared" si="101"/>
        <v>1.1592000000000002E-2</v>
      </c>
      <c r="Q315" s="202">
        <v>0</v>
      </c>
      <c r="R315" s="202">
        <f t="shared" si="102"/>
        <v>0</v>
      </c>
      <c r="S315" s="202">
        <v>0</v>
      </c>
      <c r="T315" s="203">
        <f t="shared" si="103"/>
        <v>0</v>
      </c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R315" s="204" t="s">
        <v>224</v>
      </c>
      <c r="AT315" s="204" t="s">
        <v>162</v>
      </c>
      <c r="AU315" s="204" t="s">
        <v>86</v>
      </c>
      <c r="AY315" s="14" t="s">
        <v>160</v>
      </c>
      <c r="BE315" s="205">
        <f t="shared" si="104"/>
        <v>0</v>
      </c>
      <c r="BF315" s="205">
        <f t="shared" si="105"/>
        <v>0.21</v>
      </c>
      <c r="BG315" s="205">
        <f t="shared" si="106"/>
        <v>0</v>
      </c>
      <c r="BH315" s="205">
        <f t="shared" si="107"/>
        <v>0</v>
      </c>
      <c r="BI315" s="205">
        <f t="shared" si="108"/>
        <v>0</v>
      </c>
      <c r="BJ315" s="14" t="s">
        <v>86</v>
      </c>
      <c r="BK315" s="205">
        <f t="shared" si="109"/>
        <v>0.21</v>
      </c>
      <c r="BL315" s="14" t="s">
        <v>224</v>
      </c>
      <c r="BM315" s="204" t="s">
        <v>892</v>
      </c>
    </row>
    <row r="316" spans="1:65" s="12" customFormat="1" ht="22.9" customHeight="1">
      <c r="B316" s="178"/>
      <c r="C316" s="179"/>
      <c r="D316" s="180" t="s">
        <v>73</v>
      </c>
      <c r="E316" s="191" t="s">
        <v>893</v>
      </c>
      <c r="F316" s="191" t="s">
        <v>894</v>
      </c>
      <c r="G316" s="179"/>
      <c r="H316" s="179"/>
      <c r="I316" s="179"/>
      <c r="J316" s="192">
        <f>BK316</f>
        <v>4383.93</v>
      </c>
      <c r="K316" s="179"/>
      <c r="L316" s="183"/>
      <c r="M316" s="184"/>
      <c r="N316" s="185"/>
      <c r="O316" s="185"/>
      <c r="P316" s="186">
        <f>SUM(P317:P322)</f>
        <v>69.779854999999998</v>
      </c>
      <c r="Q316" s="185"/>
      <c r="R316" s="186">
        <f>SUM(R317:R322)</f>
        <v>1.8683230400000002</v>
      </c>
      <c r="S316" s="185"/>
      <c r="T316" s="187">
        <f>SUM(T317:T322)</f>
        <v>0</v>
      </c>
      <c r="AR316" s="188" t="s">
        <v>86</v>
      </c>
      <c r="AT316" s="189" t="s">
        <v>73</v>
      </c>
      <c r="AU316" s="189" t="s">
        <v>81</v>
      </c>
      <c r="AY316" s="188" t="s">
        <v>160</v>
      </c>
      <c r="BK316" s="190">
        <f>SUM(BK317:BK322)</f>
        <v>4383.93</v>
      </c>
    </row>
    <row r="317" spans="1:65" s="2" customFormat="1" ht="24.2" customHeight="1">
      <c r="A317" s="28"/>
      <c r="B317" s="29"/>
      <c r="C317" s="193" t="s">
        <v>895</v>
      </c>
      <c r="D317" s="193" t="s">
        <v>162</v>
      </c>
      <c r="E317" s="194" t="s">
        <v>896</v>
      </c>
      <c r="F317" s="195" t="s">
        <v>897</v>
      </c>
      <c r="G317" s="196" t="s">
        <v>227</v>
      </c>
      <c r="H317" s="197">
        <v>491.411</v>
      </c>
      <c r="I317" s="198">
        <v>0.82</v>
      </c>
      <c r="J317" s="198">
        <f t="shared" ref="J317:J322" si="110">ROUND(I317*H317,2)</f>
        <v>402.96</v>
      </c>
      <c r="K317" s="199"/>
      <c r="L317" s="33"/>
      <c r="M317" s="200" t="s">
        <v>1</v>
      </c>
      <c r="N317" s="201" t="s">
        <v>40</v>
      </c>
      <c r="O317" s="202">
        <v>4.5999999999999999E-2</v>
      </c>
      <c r="P317" s="202">
        <f t="shared" ref="P317:P322" si="111">O317*H317</f>
        <v>22.604906</v>
      </c>
      <c r="Q317" s="202">
        <v>0</v>
      </c>
      <c r="R317" s="202">
        <f t="shared" ref="R317:R322" si="112">Q317*H317</f>
        <v>0</v>
      </c>
      <c r="S317" s="202">
        <v>0</v>
      </c>
      <c r="T317" s="203">
        <f t="shared" ref="T317:T322" si="113">S317*H317</f>
        <v>0</v>
      </c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R317" s="204" t="s">
        <v>224</v>
      </c>
      <c r="AT317" s="204" t="s">
        <v>162</v>
      </c>
      <c r="AU317" s="204" t="s">
        <v>86</v>
      </c>
      <c r="AY317" s="14" t="s">
        <v>160</v>
      </c>
      <c r="BE317" s="205">
        <f t="shared" ref="BE317:BE322" si="114">IF(N317="základná",J317,0)</f>
        <v>0</v>
      </c>
      <c r="BF317" s="205">
        <f t="shared" ref="BF317:BF322" si="115">IF(N317="znížená",J317,0)</f>
        <v>402.96</v>
      </c>
      <c r="BG317" s="205">
        <f t="shared" ref="BG317:BG322" si="116">IF(N317="zákl. prenesená",J317,0)</f>
        <v>0</v>
      </c>
      <c r="BH317" s="205">
        <f t="shared" ref="BH317:BH322" si="117">IF(N317="zníž. prenesená",J317,0)</f>
        <v>0</v>
      </c>
      <c r="BI317" s="205">
        <f t="shared" ref="BI317:BI322" si="118">IF(N317="nulová",J317,0)</f>
        <v>0</v>
      </c>
      <c r="BJ317" s="14" t="s">
        <v>86</v>
      </c>
      <c r="BK317" s="205">
        <f t="shared" ref="BK317:BK322" si="119">ROUND(I317*H317,2)</f>
        <v>402.96</v>
      </c>
      <c r="BL317" s="14" t="s">
        <v>224</v>
      </c>
      <c r="BM317" s="204" t="s">
        <v>898</v>
      </c>
    </row>
    <row r="318" spans="1:65" s="2" customFormat="1" ht="16.5" customHeight="1">
      <c r="A318" s="28"/>
      <c r="B318" s="29"/>
      <c r="C318" s="193" t="s">
        <v>899</v>
      </c>
      <c r="D318" s="193" t="s">
        <v>162</v>
      </c>
      <c r="E318" s="194" t="s">
        <v>900</v>
      </c>
      <c r="F318" s="195" t="s">
        <v>901</v>
      </c>
      <c r="G318" s="196" t="s">
        <v>227</v>
      </c>
      <c r="H318" s="197">
        <v>278.25</v>
      </c>
      <c r="I318" s="198">
        <v>1.55</v>
      </c>
      <c r="J318" s="198">
        <f t="shared" si="110"/>
        <v>431.29</v>
      </c>
      <c r="K318" s="199"/>
      <c r="L318" s="33"/>
      <c r="M318" s="200" t="s">
        <v>1</v>
      </c>
      <c r="N318" s="201" t="s">
        <v>40</v>
      </c>
      <c r="O318" s="202">
        <v>8.6999999999999994E-2</v>
      </c>
      <c r="P318" s="202">
        <f t="shared" si="111"/>
        <v>24.207749999999997</v>
      </c>
      <c r="Q318" s="202">
        <v>0</v>
      </c>
      <c r="R318" s="202">
        <f t="shared" si="112"/>
        <v>0</v>
      </c>
      <c r="S318" s="202">
        <v>0</v>
      </c>
      <c r="T318" s="203">
        <f t="shared" si="113"/>
        <v>0</v>
      </c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R318" s="204" t="s">
        <v>224</v>
      </c>
      <c r="AT318" s="204" t="s">
        <v>162</v>
      </c>
      <c r="AU318" s="204" t="s">
        <v>86</v>
      </c>
      <c r="AY318" s="14" t="s">
        <v>160</v>
      </c>
      <c r="BE318" s="205">
        <f t="shared" si="114"/>
        <v>0</v>
      </c>
      <c r="BF318" s="205">
        <f t="shared" si="115"/>
        <v>431.29</v>
      </c>
      <c r="BG318" s="205">
        <f t="shared" si="116"/>
        <v>0</v>
      </c>
      <c r="BH318" s="205">
        <f t="shared" si="117"/>
        <v>0</v>
      </c>
      <c r="BI318" s="205">
        <f t="shared" si="118"/>
        <v>0</v>
      </c>
      <c r="BJ318" s="14" t="s">
        <v>86</v>
      </c>
      <c r="BK318" s="205">
        <f t="shared" si="119"/>
        <v>431.29</v>
      </c>
      <c r="BL318" s="14" t="s">
        <v>224</v>
      </c>
      <c r="BM318" s="204" t="s">
        <v>902</v>
      </c>
    </row>
    <row r="319" spans="1:65" s="2" customFormat="1" ht="16.5" customHeight="1">
      <c r="A319" s="28"/>
      <c r="B319" s="29"/>
      <c r="C319" s="210" t="s">
        <v>903</v>
      </c>
      <c r="D319" s="210" t="s">
        <v>380</v>
      </c>
      <c r="E319" s="211" t="s">
        <v>904</v>
      </c>
      <c r="F319" s="212" t="s">
        <v>905</v>
      </c>
      <c r="G319" s="213" t="s">
        <v>170</v>
      </c>
      <c r="H319" s="214">
        <v>1.2769999999999999</v>
      </c>
      <c r="I319" s="215">
        <v>382.18</v>
      </c>
      <c r="J319" s="215">
        <f t="shared" si="110"/>
        <v>488.04</v>
      </c>
      <c r="K319" s="216"/>
      <c r="L319" s="217"/>
      <c r="M319" s="218" t="s">
        <v>1</v>
      </c>
      <c r="N319" s="219" t="s">
        <v>40</v>
      </c>
      <c r="O319" s="202">
        <v>0</v>
      </c>
      <c r="P319" s="202">
        <f t="shared" si="111"/>
        <v>0</v>
      </c>
      <c r="Q319" s="202">
        <v>0.55000000000000004</v>
      </c>
      <c r="R319" s="202">
        <f t="shared" si="112"/>
        <v>0.70235000000000003</v>
      </c>
      <c r="S319" s="202">
        <v>0</v>
      </c>
      <c r="T319" s="203">
        <f t="shared" si="113"/>
        <v>0</v>
      </c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R319" s="204" t="s">
        <v>289</v>
      </c>
      <c r="AT319" s="204" t="s">
        <v>380</v>
      </c>
      <c r="AU319" s="204" t="s">
        <v>86</v>
      </c>
      <c r="AY319" s="14" t="s">
        <v>160</v>
      </c>
      <c r="BE319" s="205">
        <f t="shared" si="114"/>
        <v>0</v>
      </c>
      <c r="BF319" s="205">
        <f t="shared" si="115"/>
        <v>488.04</v>
      </c>
      <c r="BG319" s="205">
        <f t="shared" si="116"/>
        <v>0</v>
      </c>
      <c r="BH319" s="205">
        <f t="shared" si="117"/>
        <v>0</v>
      </c>
      <c r="BI319" s="205">
        <f t="shared" si="118"/>
        <v>0</v>
      </c>
      <c r="BJ319" s="14" t="s">
        <v>86</v>
      </c>
      <c r="BK319" s="205">
        <f t="shared" si="119"/>
        <v>488.04</v>
      </c>
      <c r="BL319" s="14" t="s">
        <v>224</v>
      </c>
      <c r="BM319" s="204" t="s">
        <v>906</v>
      </c>
    </row>
    <row r="320" spans="1:65" s="2" customFormat="1" ht="24.2" customHeight="1">
      <c r="A320" s="28"/>
      <c r="B320" s="29"/>
      <c r="C320" s="193" t="s">
        <v>907</v>
      </c>
      <c r="D320" s="193" t="s">
        <v>162</v>
      </c>
      <c r="E320" s="194" t="s">
        <v>908</v>
      </c>
      <c r="F320" s="195" t="s">
        <v>909</v>
      </c>
      <c r="G320" s="196" t="s">
        <v>165</v>
      </c>
      <c r="H320" s="197">
        <v>91.941000000000003</v>
      </c>
      <c r="I320" s="198">
        <v>29.29</v>
      </c>
      <c r="J320" s="198">
        <f t="shared" si="110"/>
        <v>2692.95</v>
      </c>
      <c r="K320" s="199"/>
      <c r="L320" s="33"/>
      <c r="M320" s="200" t="s">
        <v>1</v>
      </c>
      <c r="N320" s="201" t="s">
        <v>40</v>
      </c>
      <c r="O320" s="202">
        <v>0.215</v>
      </c>
      <c r="P320" s="202">
        <f t="shared" si="111"/>
        <v>19.767315</v>
      </c>
      <c r="Q320" s="202">
        <v>1.1679999999999999E-2</v>
      </c>
      <c r="R320" s="202">
        <f t="shared" si="112"/>
        <v>1.0738708800000001</v>
      </c>
      <c r="S320" s="202">
        <v>0</v>
      </c>
      <c r="T320" s="203">
        <f t="shared" si="113"/>
        <v>0</v>
      </c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R320" s="204" t="s">
        <v>224</v>
      </c>
      <c r="AT320" s="204" t="s">
        <v>162</v>
      </c>
      <c r="AU320" s="204" t="s">
        <v>86</v>
      </c>
      <c r="AY320" s="14" t="s">
        <v>160</v>
      </c>
      <c r="BE320" s="205">
        <f t="shared" si="114"/>
        <v>0</v>
      </c>
      <c r="BF320" s="205">
        <f t="shared" si="115"/>
        <v>2692.95</v>
      </c>
      <c r="BG320" s="205">
        <f t="shared" si="116"/>
        <v>0</v>
      </c>
      <c r="BH320" s="205">
        <f t="shared" si="117"/>
        <v>0</v>
      </c>
      <c r="BI320" s="205">
        <f t="shared" si="118"/>
        <v>0</v>
      </c>
      <c r="BJ320" s="14" t="s">
        <v>86</v>
      </c>
      <c r="BK320" s="205">
        <f t="shared" si="119"/>
        <v>2692.95</v>
      </c>
      <c r="BL320" s="14" t="s">
        <v>224</v>
      </c>
      <c r="BM320" s="204" t="s">
        <v>910</v>
      </c>
    </row>
    <row r="321" spans="1:65" s="2" customFormat="1" ht="33" customHeight="1">
      <c r="A321" s="28"/>
      <c r="B321" s="29"/>
      <c r="C321" s="193" t="s">
        <v>911</v>
      </c>
      <c r="D321" s="193" t="s">
        <v>162</v>
      </c>
      <c r="E321" s="194" t="s">
        <v>912</v>
      </c>
      <c r="F321" s="195" t="s">
        <v>913</v>
      </c>
      <c r="G321" s="196" t="s">
        <v>165</v>
      </c>
      <c r="H321" s="197">
        <v>383.75900000000001</v>
      </c>
      <c r="I321" s="198">
        <v>0.71</v>
      </c>
      <c r="J321" s="198">
        <f t="shared" si="110"/>
        <v>272.47000000000003</v>
      </c>
      <c r="K321" s="199"/>
      <c r="L321" s="33"/>
      <c r="M321" s="200" t="s">
        <v>1</v>
      </c>
      <c r="N321" s="201" t="s">
        <v>40</v>
      </c>
      <c r="O321" s="202">
        <v>0</v>
      </c>
      <c r="P321" s="202">
        <f t="shared" si="111"/>
        <v>0</v>
      </c>
      <c r="Q321" s="202">
        <v>2.4000000000000001E-4</v>
      </c>
      <c r="R321" s="202">
        <f t="shared" si="112"/>
        <v>9.2102160000000002E-2</v>
      </c>
      <c r="S321" s="202">
        <v>0</v>
      </c>
      <c r="T321" s="203">
        <f t="shared" si="113"/>
        <v>0</v>
      </c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R321" s="204" t="s">
        <v>224</v>
      </c>
      <c r="AT321" s="204" t="s">
        <v>162</v>
      </c>
      <c r="AU321" s="204" t="s">
        <v>86</v>
      </c>
      <c r="AY321" s="14" t="s">
        <v>160</v>
      </c>
      <c r="BE321" s="205">
        <f t="shared" si="114"/>
        <v>0</v>
      </c>
      <c r="BF321" s="205">
        <f t="shared" si="115"/>
        <v>272.47000000000003</v>
      </c>
      <c r="BG321" s="205">
        <f t="shared" si="116"/>
        <v>0</v>
      </c>
      <c r="BH321" s="205">
        <f t="shared" si="117"/>
        <v>0</v>
      </c>
      <c r="BI321" s="205">
        <f t="shared" si="118"/>
        <v>0</v>
      </c>
      <c r="BJ321" s="14" t="s">
        <v>86</v>
      </c>
      <c r="BK321" s="205">
        <f t="shared" si="119"/>
        <v>272.47000000000003</v>
      </c>
      <c r="BL321" s="14" t="s">
        <v>224</v>
      </c>
      <c r="BM321" s="204" t="s">
        <v>914</v>
      </c>
    </row>
    <row r="322" spans="1:65" s="2" customFormat="1" ht="24.2" customHeight="1">
      <c r="A322" s="28"/>
      <c r="B322" s="29"/>
      <c r="C322" s="193" t="s">
        <v>915</v>
      </c>
      <c r="D322" s="193" t="s">
        <v>162</v>
      </c>
      <c r="E322" s="194" t="s">
        <v>916</v>
      </c>
      <c r="F322" s="195" t="s">
        <v>917</v>
      </c>
      <c r="G322" s="196" t="s">
        <v>263</v>
      </c>
      <c r="H322" s="197">
        <v>1.8680000000000001</v>
      </c>
      <c r="I322" s="198">
        <v>51.51</v>
      </c>
      <c r="J322" s="198">
        <f t="shared" si="110"/>
        <v>96.22</v>
      </c>
      <c r="K322" s="199"/>
      <c r="L322" s="33"/>
      <c r="M322" s="200" t="s">
        <v>1</v>
      </c>
      <c r="N322" s="201" t="s">
        <v>40</v>
      </c>
      <c r="O322" s="202">
        <v>1.7130000000000001</v>
      </c>
      <c r="P322" s="202">
        <f t="shared" si="111"/>
        <v>3.1998840000000004</v>
      </c>
      <c r="Q322" s="202">
        <v>0</v>
      </c>
      <c r="R322" s="202">
        <f t="shared" si="112"/>
        <v>0</v>
      </c>
      <c r="S322" s="202">
        <v>0</v>
      </c>
      <c r="T322" s="203">
        <f t="shared" si="113"/>
        <v>0</v>
      </c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R322" s="204" t="s">
        <v>224</v>
      </c>
      <c r="AT322" s="204" t="s">
        <v>162</v>
      </c>
      <c r="AU322" s="204" t="s">
        <v>86</v>
      </c>
      <c r="AY322" s="14" t="s">
        <v>160</v>
      </c>
      <c r="BE322" s="205">
        <f t="shared" si="114"/>
        <v>0</v>
      </c>
      <c r="BF322" s="205">
        <f t="shared" si="115"/>
        <v>96.22</v>
      </c>
      <c r="BG322" s="205">
        <f t="shared" si="116"/>
        <v>0</v>
      </c>
      <c r="BH322" s="205">
        <f t="shared" si="117"/>
        <v>0</v>
      </c>
      <c r="BI322" s="205">
        <f t="shared" si="118"/>
        <v>0</v>
      </c>
      <c r="BJ322" s="14" t="s">
        <v>86</v>
      </c>
      <c r="BK322" s="205">
        <f t="shared" si="119"/>
        <v>96.22</v>
      </c>
      <c r="BL322" s="14" t="s">
        <v>224</v>
      </c>
      <c r="BM322" s="204" t="s">
        <v>918</v>
      </c>
    </row>
    <row r="323" spans="1:65" s="12" customFormat="1" ht="22.9" customHeight="1">
      <c r="B323" s="178"/>
      <c r="C323" s="179"/>
      <c r="D323" s="180" t="s">
        <v>73</v>
      </c>
      <c r="E323" s="191" t="s">
        <v>919</v>
      </c>
      <c r="F323" s="191" t="s">
        <v>920</v>
      </c>
      <c r="G323" s="179"/>
      <c r="H323" s="179"/>
      <c r="I323" s="179"/>
      <c r="J323" s="192">
        <f>BK323</f>
        <v>14150.74</v>
      </c>
      <c r="K323" s="179"/>
      <c r="L323" s="183"/>
      <c r="M323" s="184"/>
      <c r="N323" s="185"/>
      <c r="O323" s="185"/>
      <c r="P323" s="186">
        <f>P324+SUM(P325:P327)</f>
        <v>120.82444077999999</v>
      </c>
      <c r="Q323" s="185"/>
      <c r="R323" s="186">
        <f>R324+SUM(R325:R327)</f>
        <v>5.83636</v>
      </c>
      <c r="S323" s="185"/>
      <c r="T323" s="187">
        <f>T324+SUM(T325:T327)</f>
        <v>0</v>
      </c>
      <c r="AR323" s="188" t="s">
        <v>86</v>
      </c>
      <c r="AT323" s="189" t="s">
        <v>73</v>
      </c>
      <c r="AU323" s="189" t="s">
        <v>81</v>
      </c>
      <c r="AY323" s="188" t="s">
        <v>160</v>
      </c>
      <c r="BK323" s="190">
        <f>BK324+SUM(BK325:BK327)</f>
        <v>14150.74</v>
      </c>
    </row>
    <row r="324" spans="1:65" s="2" customFormat="1" ht="24.2" customHeight="1">
      <c r="A324" s="28"/>
      <c r="B324" s="29"/>
      <c r="C324" s="193" t="s">
        <v>921</v>
      </c>
      <c r="D324" s="193" t="s">
        <v>162</v>
      </c>
      <c r="E324" s="194" t="s">
        <v>922</v>
      </c>
      <c r="F324" s="195" t="s">
        <v>923</v>
      </c>
      <c r="G324" s="196" t="s">
        <v>165</v>
      </c>
      <c r="H324" s="197">
        <v>291.81799999999998</v>
      </c>
      <c r="I324" s="198">
        <v>8.67</v>
      </c>
      <c r="J324" s="198">
        <f>ROUND(I324*H324,2)</f>
        <v>2530.06</v>
      </c>
      <c r="K324" s="199"/>
      <c r="L324" s="33"/>
      <c r="M324" s="200" t="s">
        <v>1</v>
      </c>
      <c r="N324" s="201" t="s">
        <v>40</v>
      </c>
      <c r="O324" s="202">
        <v>0.37570999999999999</v>
      </c>
      <c r="P324" s="202">
        <f>O324*H324</f>
        <v>109.63894077999998</v>
      </c>
      <c r="Q324" s="202">
        <v>0</v>
      </c>
      <c r="R324" s="202">
        <f>Q324*H324</f>
        <v>0</v>
      </c>
      <c r="S324" s="202">
        <v>0</v>
      </c>
      <c r="T324" s="203">
        <f>S324*H324</f>
        <v>0</v>
      </c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R324" s="204" t="s">
        <v>224</v>
      </c>
      <c r="AT324" s="204" t="s">
        <v>162</v>
      </c>
      <c r="AU324" s="204" t="s">
        <v>86</v>
      </c>
      <c r="AY324" s="14" t="s">
        <v>160</v>
      </c>
      <c r="BE324" s="205">
        <f>IF(N324="základná",J324,0)</f>
        <v>0</v>
      </c>
      <c r="BF324" s="205">
        <f>IF(N324="znížená",J324,0)</f>
        <v>2530.06</v>
      </c>
      <c r="BG324" s="205">
        <f>IF(N324="zákl. prenesená",J324,0)</f>
        <v>0</v>
      </c>
      <c r="BH324" s="205">
        <f>IF(N324="zníž. prenesená",J324,0)</f>
        <v>0</v>
      </c>
      <c r="BI324" s="205">
        <f>IF(N324="nulová",J324,0)</f>
        <v>0</v>
      </c>
      <c r="BJ324" s="14" t="s">
        <v>86</v>
      </c>
      <c r="BK324" s="205">
        <f>ROUND(I324*H324,2)</f>
        <v>2530.06</v>
      </c>
      <c r="BL324" s="14" t="s">
        <v>224</v>
      </c>
      <c r="BM324" s="204" t="s">
        <v>924</v>
      </c>
    </row>
    <row r="325" spans="1:65" s="2" customFormat="1" ht="37.9" customHeight="1">
      <c r="A325" s="28"/>
      <c r="B325" s="29"/>
      <c r="C325" s="210" t="s">
        <v>925</v>
      </c>
      <c r="D325" s="210" t="s">
        <v>380</v>
      </c>
      <c r="E325" s="211" t="s">
        <v>926</v>
      </c>
      <c r="F325" s="212" t="s">
        <v>927</v>
      </c>
      <c r="G325" s="213" t="s">
        <v>165</v>
      </c>
      <c r="H325" s="214">
        <v>291.81799999999998</v>
      </c>
      <c r="I325" s="215">
        <v>28</v>
      </c>
      <c r="J325" s="215">
        <f>ROUND(I325*H325,2)</f>
        <v>8170.9</v>
      </c>
      <c r="K325" s="216"/>
      <c r="L325" s="217"/>
      <c r="M325" s="218" t="s">
        <v>1</v>
      </c>
      <c r="N325" s="219" t="s">
        <v>40</v>
      </c>
      <c r="O325" s="202">
        <v>0</v>
      </c>
      <c r="P325" s="202">
        <f>O325*H325</f>
        <v>0</v>
      </c>
      <c r="Q325" s="202">
        <v>0.02</v>
      </c>
      <c r="R325" s="202">
        <f>Q325*H325</f>
        <v>5.83636</v>
      </c>
      <c r="S325" s="202">
        <v>0</v>
      </c>
      <c r="T325" s="203">
        <f>S325*H325</f>
        <v>0</v>
      </c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R325" s="204" t="s">
        <v>289</v>
      </c>
      <c r="AT325" s="204" t="s">
        <v>380</v>
      </c>
      <c r="AU325" s="204" t="s">
        <v>86</v>
      </c>
      <c r="AY325" s="14" t="s">
        <v>160</v>
      </c>
      <c r="BE325" s="205">
        <f>IF(N325="základná",J325,0)</f>
        <v>0</v>
      </c>
      <c r="BF325" s="205">
        <f>IF(N325="znížená",J325,0)</f>
        <v>8170.9</v>
      </c>
      <c r="BG325" s="205">
        <f>IF(N325="zákl. prenesená",J325,0)</f>
        <v>0</v>
      </c>
      <c r="BH325" s="205">
        <f>IF(N325="zníž. prenesená",J325,0)</f>
        <v>0</v>
      </c>
      <c r="BI325" s="205">
        <f>IF(N325="nulová",J325,0)</f>
        <v>0</v>
      </c>
      <c r="BJ325" s="14" t="s">
        <v>86</v>
      </c>
      <c r="BK325" s="205">
        <f>ROUND(I325*H325,2)</f>
        <v>8170.9</v>
      </c>
      <c r="BL325" s="14" t="s">
        <v>224</v>
      </c>
      <c r="BM325" s="204" t="s">
        <v>928</v>
      </c>
    </row>
    <row r="326" spans="1:65" s="2" customFormat="1" ht="21.75" customHeight="1">
      <c r="A326" s="28"/>
      <c r="B326" s="29"/>
      <c r="C326" s="193" t="s">
        <v>929</v>
      </c>
      <c r="D326" s="193" t="s">
        <v>162</v>
      </c>
      <c r="E326" s="194" t="s">
        <v>930</v>
      </c>
      <c r="F326" s="195" t="s">
        <v>931</v>
      </c>
      <c r="G326" s="196" t="s">
        <v>263</v>
      </c>
      <c r="H326" s="197">
        <v>5.8360000000000003</v>
      </c>
      <c r="I326" s="198">
        <v>42.8</v>
      </c>
      <c r="J326" s="198">
        <f>ROUND(I326*H326,2)</f>
        <v>249.78</v>
      </c>
      <c r="K326" s="199"/>
      <c r="L326" s="33"/>
      <c r="M326" s="200" t="s">
        <v>1</v>
      </c>
      <c r="N326" s="201" t="s">
        <v>40</v>
      </c>
      <c r="O326" s="202">
        <v>1.125</v>
      </c>
      <c r="P326" s="202">
        <f>O326*H326</f>
        <v>6.5655000000000001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R326" s="204" t="s">
        <v>224</v>
      </c>
      <c r="AT326" s="204" t="s">
        <v>162</v>
      </c>
      <c r="AU326" s="204" t="s">
        <v>86</v>
      </c>
      <c r="AY326" s="14" t="s">
        <v>160</v>
      </c>
      <c r="BE326" s="205">
        <f>IF(N326="základná",J326,0)</f>
        <v>0</v>
      </c>
      <c r="BF326" s="205">
        <f>IF(N326="znížená",J326,0)</f>
        <v>249.78</v>
      </c>
      <c r="BG326" s="205">
        <f>IF(N326="zákl. prenesená",J326,0)</f>
        <v>0</v>
      </c>
      <c r="BH326" s="205">
        <f>IF(N326="zníž. prenesená",J326,0)</f>
        <v>0</v>
      </c>
      <c r="BI326" s="205">
        <f>IF(N326="nulová",J326,0)</f>
        <v>0</v>
      </c>
      <c r="BJ326" s="14" t="s">
        <v>86</v>
      </c>
      <c r="BK326" s="205">
        <f>ROUND(I326*H326,2)</f>
        <v>249.78</v>
      </c>
      <c r="BL326" s="14" t="s">
        <v>224</v>
      </c>
      <c r="BM326" s="204" t="s">
        <v>932</v>
      </c>
    </row>
    <row r="327" spans="1:65" s="12" customFormat="1" ht="20.85" customHeight="1">
      <c r="B327" s="178"/>
      <c r="C327" s="179"/>
      <c r="D327" s="180" t="s">
        <v>73</v>
      </c>
      <c r="E327" s="191" t="s">
        <v>933</v>
      </c>
      <c r="F327" s="191" t="s">
        <v>934</v>
      </c>
      <c r="G327" s="179"/>
      <c r="H327" s="179"/>
      <c r="I327" s="179"/>
      <c r="J327" s="192">
        <f>BK327</f>
        <v>3200</v>
      </c>
      <c r="K327" s="179"/>
      <c r="L327" s="183"/>
      <c r="M327" s="184"/>
      <c r="N327" s="185"/>
      <c r="O327" s="185"/>
      <c r="P327" s="186">
        <f>P328</f>
        <v>4.62</v>
      </c>
      <c r="Q327" s="185"/>
      <c r="R327" s="186">
        <f>R328</f>
        <v>0</v>
      </c>
      <c r="S327" s="185"/>
      <c r="T327" s="187">
        <f>T328</f>
        <v>0</v>
      </c>
      <c r="AR327" s="188" t="s">
        <v>81</v>
      </c>
      <c r="AT327" s="189" t="s">
        <v>73</v>
      </c>
      <c r="AU327" s="189" t="s">
        <v>86</v>
      </c>
      <c r="AY327" s="188" t="s">
        <v>160</v>
      </c>
      <c r="BK327" s="190">
        <f>BK328</f>
        <v>3200</v>
      </c>
    </row>
    <row r="328" spans="1:65" s="2" customFormat="1" ht="49.15" customHeight="1">
      <c r="A328" s="28"/>
      <c r="B328" s="29"/>
      <c r="C328" s="193" t="s">
        <v>935</v>
      </c>
      <c r="D328" s="193" t="s">
        <v>162</v>
      </c>
      <c r="E328" s="194" t="s">
        <v>936</v>
      </c>
      <c r="F328" s="195" t="s">
        <v>937</v>
      </c>
      <c r="G328" s="196" t="s">
        <v>222</v>
      </c>
      <c r="H328" s="197">
        <v>2</v>
      </c>
      <c r="I328" s="198">
        <v>1600</v>
      </c>
      <c r="J328" s="198">
        <f>ROUND(I328*H328,2)</f>
        <v>3200</v>
      </c>
      <c r="K328" s="199"/>
      <c r="L328" s="33"/>
      <c r="M328" s="200" t="s">
        <v>1</v>
      </c>
      <c r="N328" s="201" t="s">
        <v>40</v>
      </c>
      <c r="O328" s="202">
        <v>2.31</v>
      </c>
      <c r="P328" s="202">
        <f>O328*H328</f>
        <v>4.62</v>
      </c>
      <c r="Q328" s="202">
        <v>0</v>
      </c>
      <c r="R328" s="202">
        <f>Q328*H328</f>
        <v>0</v>
      </c>
      <c r="S328" s="202">
        <v>0</v>
      </c>
      <c r="T328" s="203">
        <f>S328*H328</f>
        <v>0</v>
      </c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R328" s="204" t="s">
        <v>224</v>
      </c>
      <c r="AT328" s="204" t="s">
        <v>162</v>
      </c>
      <c r="AU328" s="204" t="s">
        <v>91</v>
      </c>
      <c r="AY328" s="14" t="s">
        <v>160</v>
      </c>
      <c r="BE328" s="205">
        <f>IF(N328="základná",J328,0)</f>
        <v>0</v>
      </c>
      <c r="BF328" s="205">
        <f>IF(N328="znížená",J328,0)</f>
        <v>3200</v>
      </c>
      <c r="BG328" s="205">
        <f>IF(N328="zákl. prenesená",J328,0)</f>
        <v>0</v>
      </c>
      <c r="BH328" s="205">
        <f>IF(N328="zníž. prenesená",J328,0)</f>
        <v>0</v>
      </c>
      <c r="BI328" s="205">
        <f>IF(N328="nulová",J328,0)</f>
        <v>0</v>
      </c>
      <c r="BJ328" s="14" t="s">
        <v>86</v>
      </c>
      <c r="BK328" s="205">
        <f>ROUND(I328*H328,2)</f>
        <v>3200</v>
      </c>
      <c r="BL328" s="14" t="s">
        <v>224</v>
      </c>
      <c r="BM328" s="204" t="s">
        <v>938</v>
      </c>
    </row>
    <row r="329" spans="1:65" s="12" customFormat="1" ht="22.9" customHeight="1">
      <c r="B329" s="178"/>
      <c r="C329" s="179"/>
      <c r="D329" s="180" t="s">
        <v>73</v>
      </c>
      <c r="E329" s="191" t="s">
        <v>939</v>
      </c>
      <c r="F329" s="191" t="s">
        <v>940</v>
      </c>
      <c r="G329" s="179"/>
      <c r="H329" s="179"/>
      <c r="I329" s="179"/>
      <c r="J329" s="192">
        <f>BK329</f>
        <v>11985.700000000003</v>
      </c>
      <c r="K329" s="179"/>
      <c r="L329" s="183"/>
      <c r="M329" s="184"/>
      <c r="N329" s="185"/>
      <c r="O329" s="185"/>
      <c r="P329" s="186">
        <f>SUM(P330:P339)</f>
        <v>301.14890179999998</v>
      </c>
      <c r="Q329" s="185"/>
      <c r="R329" s="186">
        <f>SUM(R330:R339)</f>
        <v>1.9338902499999999</v>
      </c>
      <c r="S329" s="185"/>
      <c r="T329" s="187">
        <f>SUM(T330:T339)</f>
        <v>0</v>
      </c>
      <c r="AR329" s="188" t="s">
        <v>86</v>
      </c>
      <c r="AT329" s="189" t="s">
        <v>73</v>
      </c>
      <c r="AU329" s="189" t="s">
        <v>81</v>
      </c>
      <c r="AY329" s="188" t="s">
        <v>160</v>
      </c>
      <c r="BK329" s="190">
        <f>SUM(BK330:BK339)</f>
        <v>11985.700000000003</v>
      </c>
    </row>
    <row r="330" spans="1:65" s="2" customFormat="1" ht="24.2" customHeight="1">
      <c r="A330" s="28"/>
      <c r="B330" s="29"/>
      <c r="C330" s="193" t="s">
        <v>941</v>
      </c>
      <c r="D330" s="193" t="s">
        <v>162</v>
      </c>
      <c r="E330" s="194" t="s">
        <v>942</v>
      </c>
      <c r="F330" s="195" t="s">
        <v>943</v>
      </c>
      <c r="G330" s="196" t="s">
        <v>165</v>
      </c>
      <c r="H330" s="197">
        <v>321.81799999999998</v>
      </c>
      <c r="I330" s="198">
        <v>23.72</v>
      </c>
      <c r="J330" s="198">
        <f t="shared" ref="J330:J339" si="120">ROUND(I330*H330,2)</f>
        <v>7633.52</v>
      </c>
      <c r="K330" s="199"/>
      <c r="L330" s="33"/>
      <c r="M330" s="200" t="s">
        <v>1</v>
      </c>
      <c r="N330" s="201" t="s">
        <v>40</v>
      </c>
      <c r="O330" s="202">
        <v>0.60099999999999998</v>
      </c>
      <c r="P330" s="202">
        <f t="shared" ref="P330:P339" si="121">O330*H330</f>
        <v>193.41261799999998</v>
      </c>
      <c r="Q330" s="202">
        <v>5.11E-3</v>
      </c>
      <c r="R330" s="202">
        <f t="shared" ref="R330:R339" si="122">Q330*H330</f>
        <v>1.6444899799999999</v>
      </c>
      <c r="S330" s="202">
        <v>0</v>
      </c>
      <c r="T330" s="203">
        <f t="shared" ref="T330:T339" si="123">S330*H330</f>
        <v>0</v>
      </c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R330" s="204" t="s">
        <v>224</v>
      </c>
      <c r="AT330" s="204" t="s">
        <v>162</v>
      </c>
      <c r="AU330" s="204" t="s">
        <v>86</v>
      </c>
      <c r="AY330" s="14" t="s">
        <v>160</v>
      </c>
      <c r="BE330" s="205">
        <f t="shared" ref="BE330:BE339" si="124">IF(N330="základná",J330,0)</f>
        <v>0</v>
      </c>
      <c r="BF330" s="205">
        <f t="shared" ref="BF330:BF339" si="125">IF(N330="znížená",J330,0)</f>
        <v>7633.52</v>
      </c>
      <c r="BG330" s="205">
        <f t="shared" ref="BG330:BG339" si="126">IF(N330="zákl. prenesená",J330,0)</f>
        <v>0</v>
      </c>
      <c r="BH330" s="205">
        <f t="shared" ref="BH330:BH339" si="127">IF(N330="zníž. prenesená",J330,0)</f>
        <v>0</v>
      </c>
      <c r="BI330" s="205">
        <f t="shared" ref="BI330:BI339" si="128">IF(N330="nulová",J330,0)</f>
        <v>0</v>
      </c>
      <c r="BJ330" s="14" t="s">
        <v>86</v>
      </c>
      <c r="BK330" s="205">
        <f t="shared" ref="BK330:BK339" si="129">ROUND(I330*H330,2)</f>
        <v>7633.52</v>
      </c>
      <c r="BL330" s="14" t="s">
        <v>224</v>
      </c>
      <c r="BM330" s="204" t="s">
        <v>944</v>
      </c>
    </row>
    <row r="331" spans="1:65" s="2" customFormat="1" ht="16.5" customHeight="1">
      <c r="A331" s="28"/>
      <c r="B331" s="29"/>
      <c r="C331" s="193" t="s">
        <v>945</v>
      </c>
      <c r="D331" s="193" t="s">
        <v>162</v>
      </c>
      <c r="E331" s="194" t="s">
        <v>946</v>
      </c>
      <c r="F331" s="195" t="s">
        <v>947</v>
      </c>
      <c r="G331" s="196" t="s">
        <v>227</v>
      </c>
      <c r="H331" s="197">
        <v>27.53</v>
      </c>
      <c r="I331" s="198">
        <v>7.58</v>
      </c>
      <c r="J331" s="198">
        <f t="shared" si="120"/>
        <v>208.68</v>
      </c>
      <c r="K331" s="199"/>
      <c r="L331" s="33"/>
      <c r="M331" s="200" t="s">
        <v>1</v>
      </c>
      <c r="N331" s="201" t="s">
        <v>40</v>
      </c>
      <c r="O331" s="202">
        <v>0.10247000000000001</v>
      </c>
      <c r="P331" s="202">
        <f t="shared" si="121"/>
        <v>2.8209991000000003</v>
      </c>
      <c r="Q331" s="202">
        <v>1.09E-3</v>
      </c>
      <c r="R331" s="202">
        <f t="shared" si="122"/>
        <v>3.0007700000000002E-2</v>
      </c>
      <c r="S331" s="202">
        <v>0</v>
      </c>
      <c r="T331" s="203">
        <f t="shared" si="123"/>
        <v>0</v>
      </c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R331" s="204" t="s">
        <v>224</v>
      </c>
      <c r="AT331" s="204" t="s">
        <v>162</v>
      </c>
      <c r="AU331" s="204" t="s">
        <v>86</v>
      </c>
      <c r="AY331" s="14" t="s">
        <v>160</v>
      </c>
      <c r="BE331" s="205">
        <f t="shared" si="124"/>
        <v>0</v>
      </c>
      <c r="BF331" s="205">
        <f t="shared" si="125"/>
        <v>208.68</v>
      </c>
      <c r="BG331" s="205">
        <f t="shared" si="126"/>
        <v>0</v>
      </c>
      <c r="BH331" s="205">
        <f t="shared" si="127"/>
        <v>0</v>
      </c>
      <c r="BI331" s="205">
        <f t="shared" si="128"/>
        <v>0</v>
      </c>
      <c r="BJ331" s="14" t="s">
        <v>86</v>
      </c>
      <c r="BK331" s="205">
        <f t="shared" si="129"/>
        <v>208.68</v>
      </c>
      <c r="BL331" s="14" t="s">
        <v>224</v>
      </c>
      <c r="BM331" s="204" t="s">
        <v>948</v>
      </c>
    </row>
    <row r="332" spans="1:65" s="2" customFormat="1" ht="16.5" customHeight="1">
      <c r="A332" s="28"/>
      <c r="B332" s="29"/>
      <c r="C332" s="193" t="s">
        <v>949</v>
      </c>
      <c r="D332" s="193" t="s">
        <v>162</v>
      </c>
      <c r="E332" s="194" t="s">
        <v>950</v>
      </c>
      <c r="F332" s="195" t="s">
        <v>951</v>
      </c>
      <c r="G332" s="196" t="s">
        <v>227</v>
      </c>
      <c r="H332" s="197">
        <v>27.53</v>
      </c>
      <c r="I332" s="198">
        <v>6.06</v>
      </c>
      <c r="J332" s="198">
        <f t="shared" si="120"/>
        <v>166.83</v>
      </c>
      <c r="K332" s="199"/>
      <c r="L332" s="33"/>
      <c r="M332" s="200" t="s">
        <v>1</v>
      </c>
      <c r="N332" s="201" t="s">
        <v>40</v>
      </c>
      <c r="O332" s="202">
        <v>0.10072</v>
      </c>
      <c r="P332" s="202">
        <f t="shared" si="121"/>
        <v>2.7728216000000003</v>
      </c>
      <c r="Q332" s="202">
        <v>3.2000000000000003E-4</v>
      </c>
      <c r="R332" s="202">
        <f t="shared" si="122"/>
        <v>8.8096000000000008E-3</v>
      </c>
      <c r="S332" s="202">
        <v>0</v>
      </c>
      <c r="T332" s="203">
        <f t="shared" si="123"/>
        <v>0</v>
      </c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R332" s="204" t="s">
        <v>224</v>
      </c>
      <c r="AT332" s="204" t="s">
        <v>162</v>
      </c>
      <c r="AU332" s="204" t="s">
        <v>86</v>
      </c>
      <c r="AY332" s="14" t="s">
        <v>160</v>
      </c>
      <c r="BE332" s="205">
        <f t="shared" si="124"/>
        <v>0</v>
      </c>
      <c r="BF332" s="205">
        <f t="shared" si="125"/>
        <v>166.83</v>
      </c>
      <c r="BG332" s="205">
        <f t="shared" si="126"/>
        <v>0</v>
      </c>
      <c r="BH332" s="205">
        <f t="shared" si="127"/>
        <v>0</v>
      </c>
      <c r="BI332" s="205">
        <f t="shared" si="128"/>
        <v>0</v>
      </c>
      <c r="BJ332" s="14" t="s">
        <v>86</v>
      </c>
      <c r="BK332" s="205">
        <f t="shared" si="129"/>
        <v>166.83</v>
      </c>
      <c r="BL332" s="14" t="s">
        <v>224</v>
      </c>
      <c r="BM332" s="204" t="s">
        <v>952</v>
      </c>
    </row>
    <row r="333" spans="1:65" s="2" customFormat="1" ht="16.5" customHeight="1">
      <c r="A333" s="28"/>
      <c r="B333" s="29"/>
      <c r="C333" s="193" t="s">
        <v>953</v>
      </c>
      <c r="D333" s="193" t="s">
        <v>162</v>
      </c>
      <c r="E333" s="194" t="s">
        <v>954</v>
      </c>
      <c r="F333" s="195" t="s">
        <v>955</v>
      </c>
      <c r="G333" s="196" t="s">
        <v>227</v>
      </c>
      <c r="H333" s="197">
        <v>21.2</v>
      </c>
      <c r="I333" s="198">
        <v>20.32</v>
      </c>
      <c r="J333" s="198">
        <f t="shared" si="120"/>
        <v>430.78</v>
      </c>
      <c r="K333" s="199"/>
      <c r="L333" s="33"/>
      <c r="M333" s="200" t="s">
        <v>1</v>
      </c>
      <c r="N333" s="201" t="s">
        <v>40</v>
      </c>
      <c r="O333" s="202">
        <v>0.61385000000000001</v>
      </c>
      <c r="P333" s="202">
        <f t="shared" si="121"/>
        <v>13.01362</v>
      </c>
      <c r="Q333" s="202">
        <v>3.47E-3</v>
      </c>
      <c r="R333" s="202">
        <f t="shared" si="122"/>
        <v>7.3563999999999991E-2</v>
      </c>
      <c r="S333" s="202">
        <v>0</v>
      </c>
      <c r="T333" s="203">
        <f t="shared" si="123"/>
        <v>0</v>
      </c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R333" s="204" t="s">
        <v>224</v>
      </c>
      <c r="AT333" s="204" t="s">
        <v>162</v>
      </c>
      <c r="AU333" s="204" t="s">
        <v>86</v>
      </c>
      <c r="AY333" s="14" t="s">
        <v>160</v>
      </c>
      <c r="BE333" s="205">
        <f t="shared" si="124"/>
        <v>0</v>
      </c>
      <c r="BF333" s="205">
        <f t="shared" si="125"/>
        <v>430.78</v>
      </c>
      <c r="BG333" s="205">
        <f t="shared" si="126"/>
        <v>0</v>
      </c>
      <c r="BH333" s="205">
        <f t="shared" si="127"/>
        <v>0</v>
      </c>
      <c r="BI333" s="205">
        <f t="shared" si="128"/>
        <v>0</v>
      </c>
      <c r="BJ333" s="14" t="s">
        <v>86</v>
      </c>
      <c r="BK333" s="205">
        <f t="shared" si="129"/>
        <v>430.78</v>
      </c>
      <c r="BL333" s="14" t="s">
        <v>224</v>
      </c>
      <c r="BM333" s="204" t="s">
        <v>956</v>
      </c>
    </row>
    <row r="334" spans="1:65" s="2" customFormat="1" ht="24.2" customHeight="1">
      <c r="A334" s="28"/>
      <c r="B334" s="29"/>
      <c r="C334" s="193" t="s">
        <v>957</v>
      </c>
      <c r="D334" s="193" t="s">
        <v>162</v>
      </c>
      <c r="E334" s="194" t="s">
        <v>958</v>
      </c>
      <c r="F334" s="195" t="s">
        <v>959</v>
      </c>
      <c r="G334" s="196" t="s">
        <v>227</v>
      </c>
      <c r="H334" s="197">
        <v>27.53</v>
      </c>
      <c r="I334" s="198">
        <v>30.64</v>
      </c>
      <c r="J334" s="198">
        <f t="shared" si="120"/>
        <v>843.52</v>
      </c>
      <c r="K334" s="199"/>
      <c r="L334" s="33"/>
      <c r="M334" s="200" t="s">
        <v>1</v>
      </c>
      <c r="N334" s="201" t="s">
        <v>40</v>
      </c>
      <c r="O334" s="202">
        <v>0.89485999999999999</v>
      </c>
      <c r="P334" s="202">
        <f t="shared" si="121"/>
        <v>24.635495800000001</v>
      </c>
      <c r="Q334" s="202">
        <v>2.15E-3</v>
      </c>
      <c r="R334" s="202">
        <f t="shared" si="122"/>
        <v>5.9189499999999999E-2</v>
      </c>
      <c r="S334" s="202">
        <v>0</v>
      </c>
      <c r="T334" s="203">
        <f t="shared" si="123"/>
        <v>0</v>
      </c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R334" s="204" t="s">
        <v>224</v>
      </c>
      <c r="AT334" s="204" t="s">
        <v>162</v>
      </c>
      <c r="AU334" s="204" t="s">
        <v>86</v>
      </c>
      <c r="AY334" s="14" t="s">
        <v>160</v>
      </c>
      <c r="BE334" s="205">
        <f t="shared" si="124"/>
        <v>0</v>
      </c>
      <c r="BF334" s="205">
        <f t="shared" si="125"/>
        <v>843.52</v>
      </c>
      <c r="BG334" s="205">
        <f t="shared" si="126"/>
        <v>0</v>
      </c>
      <c r="BH334" s="205">
        <f t="shared" si="127"/>
        <v>0</v>
      </c>
      <c r="BI334" s="205">
        <f t="shared" si="128"/>
        <v>0</v>
      </c>
      <c r="BJ334" s="14" t="s">
        <v>86</v>
      </c>
      <c r="BK334" s="205">
        <f t="shared" si="129"/>
        <v>843.52</v>
      </c>
      <c r="BL334" s="14" t="s">
        <v>224</v>
      </c>
      <c r="BM334" s="204" t="s">
        <v>960</v>
      </c>
    </row>
    <row r="335" spans="1:65" s="2" customFormat="1" ht="24.2" customHeight="1">
      <c r="A335" s="28"/>
      <c r="B335" s="29"/>
      <c r="C335" s="193" t="s">
        <v>961</v>
      </c>
      <c r="D335" s="193" t="s">
        <v>162</v>
      </c>
      <c r="E335" s="194" t="s">
        <v>962</v>
      </c>
      <c r="F335" s="195" t="s">
        <v>963</v>
      </c>
      <c r="G335" s="196" t="s">
        <v>227</v>
      </c>
      <c r="H335" s="197">
        <v>7.4</v>
      </c>
      <c r="I335" s="198">
        <v>19.61</v>
      </c>
      <c r="J335" s="198">
        <f t="shared" si="120"/>
        <v>145.11000000000001</v>
      </c>
      <c r="K335" s="199"/>
      <c r="L335" s="33"/>
      <c r="M335" s="200" t="s">
        <v>1</v>
      </c>
      <c r="N335" s="201" t="s">
        <v>40</v>
      </c>
      <c r="O335" s="202">
        <v>0.76900000000000002</v>
      </c>
      <c r="P335" s="202">
        <f t="shared" si="121"/>
        <v>5.6906000000000008</v>
      </c>
      <c r="Q335" s="202">
        <v>1.4E-3</v>
      </c>
      <c r="R335" s="202">
        <f t="shared" si="122"/>
        <v>1.0360000000000001E-2</v>
      </c>
      <c r="S335" s="202">
        <v>0</v>
      </c>
      <c r="T335" s="203">
        <f t="shared" si="123"/>
        <v>0</v>
      </c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R335" s="204" t="s">
        <v>224</v>
      </c>
      <c r="AT335" s="204" t="s">
        <v>162</v>
      </c>
      <c r="AU335" s="204" t="s">
        <v>86</v>
      </c>
      <c r="AY335" s="14" t="s">
        <v>160</v>
      </c>
      <c r="BE335" s="205">
        <f t="shared" si="124"/>
        <v>0</v>
      </c>
      <c r="BF335" s="205">
        <f t="shared" si="125"/>
        <v>145.11000000000001</v>
      </c>
      <c r="BG335" s="205">
        <f t="shared" si="126"/>
        <v>0</v>
      </c>
      <c r="BH335" s="205">
        <f t="shared" si="127"/>
        <v>0</v>
      </c>
      <c r="BI335" s="205">
        <f t="shared" si="128"/>
        <v>0</v>
      </c>
      <c r="BJ335" s="14" t="s">
        <v>86</v>
      </c>
      <c r="BK335" s="205">
        <f t="shared" si="129"/>
        <v>145.11000000000001</v>
      </c>
      <c r="BL335" s="14" t="s">
        <v>224</v>
      </c>
      <c r="BM335" s="204" t="s">
        <v>964</v>
      </c>
    </row>
    <row r="336" spans="1:65" s="2" customFormat="1" ht="33" customHeight="1">
      <c r="A336" s="28"/>
      <c r="B336" s="29"/>
      <c r="C336" s="193" t="s">
        <v>965</v>
      </c>
      <c r="D336" s="193" t="s">
        <v>162</v>
      </c>
      <c r="E336" s="194" t="s">
        <v>966</v>
      </c>
      <c r="F336" s="195" t="s">
        <v>967</v>
      </c>
      <c r="G336" s="196" t="s">
        <v>227</v>
      </c>
      <c r="H336" s="197">
        <v>20</v>
      </c>
      <c r="I336" s="198">
        <v>10.53</v>
      </c>
      <c r="J336" s="198">
        <f t="shared" si="120"/>
        <v>210.6</v>
      </c>
      <c r="K336" s="199"/>
      <c r="L336" s="33"/>
      <c r="M336" s="200" t="s">
        <v>1</v>
      </c>
      <c r="N336" s="201" t="s">
        <v>40</v>
      </c>
      <c r="O336" s="202">
        <v>0.37096000000000001</v>
      </c>
      <c r="P336" s="202">
        <f t="shared" si="121"/>
        <v>7.4192</v>
      </c>
      <c r="Q336" s="202">
        <v>1.31E-3</v>
      </c>
      <c r="R336" s="202">
        <f t="shared" si="122"/>
        <v>2.6200000000000001E-2</v>
      </c>
      <c r="S336" s="202">
        <v>0</v>
      </c>
      <c r="T336" s="203">
        <f t="shared" si="123"/>
        <v>0</v>
      </c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R336" s="204" t="s">
        <v>224</v>
      </c>
      <c r="AT336" s="204" t="s">
        <v>162</v>
      </c>
      <c r="AU336" s="204" t="s">
        <v>86</v>
      </c>
      <c r="AY336" s="14" t="s">
        <v>160</v>
      </c>
      <c r="BE336" s="205">
        <f t="shared" si="124"/>
        <v>0</v>
      </c>
      <c r="BF336" s="205">
        <f t="shared" si="125"/>
        <v>210.6</v>
      </c>
      <c r="BG336" s="205">
        <f t="shared" si="126"/>
        <v>0</v>
      </c>
      <c r="BH336" s="205">
        <f t="shared" si="127"/>
        <v>0</v>
      </c>
      <c r="BI336" s="205">
        <f t="shared" si="128"/>
        <v>0</v>
      </c>
      <c r="BJ336" s="14" t="s">
        <v>86</v>
      </c>
      <c r="BK336" s="205">
        <f t="shared" si="129"/>
        <v>210.6</v>
      </c>
      <c r="BL336" s="14" t="s">
        <v>224</v>
      </c>
      <c r="BM336" s="204" t="s">
        <v>968</v>
      </c>
    </row>
    <row r="337" spans="1:65" s="2" customFormat="1" ht="24.2" customHeight="1">
      <c r="A337" s="28"/>
      <c r="B337" s="29"/>
      <c r="C337" s="193" t="s">
        <v>969</v>
      </c>
      <c r="D337" s="193" t="s">
        <v>162</v>
      </c>
      <c r="E337" s="194" t="s">
        <v>970</v>
      </c>
      <c r="F337" s="195" t="s">
        <v>971</v>
      </c>
      <c r="G337" s="196" t="s">
        <v>227</v>
      </c>
      <c r="H337" s="197">
        <v>11.7</v>
      </c>
      <c r="I337" s="198">
        <v>28.88</v>
      </c>
      <c r="J337" s="198">
        <f t="shared" si="120"/>
        <v>337.9</v>
      </c>
      <c r="K337" s="199"/>
      <c r="L337" s="33"/>
      <c r="M337" s="200" t="s">
        <v>1</v>
      </c>
      <c r="N337" s="201" t="s">
        <v>40</v>
      </c>
      <c r="O337" s="202">
        <v>0.65958000000000006</v>
      </c>
      <c r="P337" s="202">
        <f t="shared" si="121"/>
        <v>7.7170860000000001</v>
      </c>
      <c r="Q337" s="202">
        <v>2.0699999999999998E-3</v>
      </c>
      <c r="R337" s="202">
        <f t="shared" si="122"/>
        <v>2.4218999999999997E-2</v>
      </c>
      <c r="S337" s="202">
        <v>0</v>
      </c>
      <c r="T337" s="203">
        <f t="shared" si="123"/>
        <v>0</v>
      </c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R337" s="204" t="s">
        <v>224</v>
      </c>
      <c r="AT337" s="204" t="s">
        <v>162</v>
      </c>
      <c r="AU337" s="204" t="s">
        <v>86</v>
      </c>
      <c r="AY337" s="14" t="s">
        <v>160</v>
      </c>
      <c r="BE337" s="205">
        <f t="shared" si="124"/>
        <v>0</v>
      </c>
      <c r="BF337" s="205">
        <f t="shared" si="125"/>
        <v>337.9</v>
      </c>
      <c r="BG337" s="205">
        <f t="shared" si="126"/>
        <v>0</v>
      </c>
      <c r="BH337" s="205">
        <f t="shared" si="127"/>
        <v>0</v>
      </c>
      <c r="BI337" s="205">
        <f t="shared" si="128"/>
        <v>0</v>
      </c>
      <c r="BJ337" s="14" t="s">
        <v>86</v>
      </c>
      <c r="BK337" s="205">
        <f t="shared" si="129"/>
        <v>337.9</v>
      </c>
      <c r="BL337" s="14" t="s">
        <v>224</v>
      </c>
      <c r="BM337" s="204" t="s">
        <v>972</v>
      </c>
    </row>
    <row r="338" spans="1:65" s="2" customFormat="1" ht="16.5" customHeight="1">
      <c r="A338" s="28"/>
      <c r="B338" s="29"/>
      <c r="C338" s="193" t="s">
        <v>973</v>
      </c>
      <c r="D338" s="193" t="s">
        <v>162</v>
      </c>
      <c r="E338" s="194" t="s">
        <v>974</v>
      </c>
      <c r="F338" s="195" t="s">
        <v>975</v>
      </c>
      <c r="G338" s="196" t="s">
        <v>165</v>
      </c>
      <c r="H338" s="197">
        <v>335.59100000000001</v>
      </c>
      <c r="I338" s="198">
        <v>5.59</v>
      </c>
      <c r="J338" s="198">
        <f t="shared" si="120"/>
        <v>1875.95</v>
      </c>
      <c r="K338" s="199"/>
      <c r="L338" s="33"/>
      <c r="M338" s="200" t="s">
        <v>1</v>
      </c>
      <c r="N338" s="201" t="s">
        <v>40</v>
      </c>
      <c r="O338" s="202">
        <v>0.1043</v>
      </c>
      <c r="P338" s="202">
        <f t="shared" si="121"/>
        <v>35.002141300000005</v>
      </c>
      <c r="Q338" s="202">
        <v>1.7000000000000001E-4</v>
      </c>
      <c r="R338" s="202">
        <f t="shared" si="122"/>
        <v>5.7050470000000006E-2</v>
      </c>
      <c r="S338" s="202">
        <v>0</v>
      </c>
      <c r="T338" s="203">
        <f t="shared" si="123"/>
        <v>0</v>
      </c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R338" s="204" t="s">
        <v>224</v>
      </c>
      <c r="AT338" s="204" t="s">
        <v>162</v>
      </c>
      <c r="AU338" s="204" t="s">
        <v>86</v>
      </c>
      <c r="AY338" s="14" t="s">
        <v>160</v>
      </c>
      <c r="BE338" s="205">
        <f t="shared" si="124"/>
        <v>0</v>
      </c>
      <c r="BF338" s="205">
        <f t="shared" si="125"/>
        <v>1875.95</v>
      </c>
      <c r="BG338" s="205">
        <f t="shared" si="126"/>
        <v>0</v>
      </c>
      <c r="BH338" s="205">
        <f t="shared" si="127"/>
        <v>0</v>
      </c>
      <c r="BI338" s="205">
        <f t="shared" si="128"/>
        <v>0</v>
      </c>
      <c r="BJ338" s="14" t="s">
        <v>86</v>
      </c>
      <c r="BK338" s="205">
        <f t="shared" si="129"/>
        <v>1875.95</v>
      </c>
      <c r="BL338" s="14" t="s">
        <v>224</v>
      </c>
      <c r="BM338" s="204" t="s">
        <v>976</v>
      </c>
    </row>
    <row r="339" spans="1:65" s="2" customFormat="1" ht="24.2" customHeight="1">
      <c r="A339" s="28"/>
      <c r="B339" s="29"/>
      <c r="C339" s="193" t="s">
        <v>977</v>
      </c>
      <c r="D339" s="193" t="s">
        <v>162</v>
      </c>
      <c r="E339" s="194" t="s">
        <v>978</v>
      </c>
      <c r="F339" s="195" t="s">
        <v>979</v>
      </c>
      <c r="G339" s="196" t="s">
        <v>263</v>
      </c>
      <c r="H339" s="197">
        <v>1.9339999999999999</v>
      </c>
      <c r="I339" s="198">
        <v>68.67</v>
      </c>
      <c r="J339" s="198">
        <f t="shared" si="120"/>
        <v>132.81</v>
      </c>
      <c r="K339" s="199"/>
      <c r="L339" s="33"/>
      <c r="M339" s="200" t="s">
        <v>1</v>
      </c>
      <c r="N339" s="201" t="s">
        <v>40</v>
      </c>
      <c r="O339" s="202">
        <v>4.4800000000000004</v>
      </c>
      <c r="P339" s="202">
        <f t="shared" si="121"/>
        <v>8.66432</v>
      </c>
      <c r="Q339" s="202">
        <v>0</v>
      </c>
      <c r="R339" s="202">
        <f t="shared" si="122"/>
        <v>0</v>
      </c>
      <c r="S339" s="202">
        <v>0</v>
      </c>
      <c r="T339" s="203">
        <f t="shared" si="123"/>
        <v>0</v>
      </c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R339" s="204" t="s">
        <v>224</v>
      </c>
      <c r="AT339" s="204" t="s">
        <v>162</v>
      </c>
      <c r="AU339" s="204" t="s">
        <v>86</v>
      </c>
      <c r="AY339" s="14" t="s">
        <v>160</v>
      </c>
      <c r="BE339" s="205">
        <f t="shared" si="124"/>
        <v>0</v>
      </c>
      <c r="BF339" s="205">
        <f t="shared" si="125"/>
        <v>132.81</v>
      </c>
      <c r="BG339" s="205">
        <f t="shared" si="126"/>
        <v>0</v>
      </c>
      <c r="BH339" s="205">
        <f t="shared" si="127"/>
        <v>0</v>
      </c>
      <c r="BI339" s="205">
        <f t="shared" si="128"/>
        <v>0</v>
      </c>
      <c r="BJ339" s="14" t="s">
        <v>86</v>
      </c>
      <c r="BK339" s="205">
        <f t="shared" si="129"/>
        <v>132.81</v>
      </c>
      <c r="BL339" s="14" t="s">
        <v>224</v>
      </c>
      <c r="BM339" s="204" t="s">
        <v>980</v>
      </c>
    </row>
    <row r="340" spans="1:65" s="12" customFormat="1" ht="22.9" customHeight="1">
      <c r="B340" s="178"/>
      <c r="C340" s="179"/>
      <c r="D340" s="180" t="s">
        <v>73</v>
      </c>
      <c r="E340" s="191" t="s">
        <v>981</v>
      </c>
      <c r="F340" s="191" t="s">
        <v>982</v>
      </c>
      <c r="G340" s="179"/>
      <c r="H340" s="179"/>
      <c r="I340" s="179"/>
      <c r="J340" s="192">
        <f>BK340</f>
        <v>9013.98</v>
      </c>
      <c r="K340" s="179"/>
      <c r="L340" s="183"/>
      <c r="M340" s="184"/>
      <c r="N340" s="185"/>
      <c r="O340" s="185"/>
      <c r="P340" s="186">
        <f>SUM(P341:P356)</f>
        <v>51.257281000000013</v>
      </c>
      <c r="Q340" s="185"/>
      <c r="R340" s="186">
        <f>SUM(R341:R356)</f>
        <v>0.30659800000000004</v>
      </c>
      <c r="S340" s="185"/>
      <c r="T340" s="187">
        <f>SUM(T341:T356)</f>
        <v>0</v>
      </c>
      <c r="AR340" s="188" t="s">
        <v>86</v>
      </c>
      <c r="AT340" s="189" t="s">
        <v>73</v>
      </c>
      <c r="AU340" s="189" t="s">
        <v>81</v>
      </c>
      <c r="AY340" s="188" t="s">
        <v>160</v>
      </c>
      <c r="BK340" s="190">
        <f>SUM(BK341:BK356)</f>
        <v>9013.98</v>
      </c>
    </row>
    <row r="341" spans="1:65" s="2" customFormat="1" ht="33" customHeight="1">
      <c r="A341" s="28"/>
      <c r="B341" s="29"/>
      <c r="C341" s="193" t="s">
        <v>983</v>
      </c>
      <c r="D341" s="193" t="s">
        <v>162</v>
      </c>
      <c r="E341" s="194" t="s">
        <v>984</v>
      </c>
      <c r="F341" s="195" t="s">
        <v>985</v>
      </c>
      <c r="G341" s="196" t="s">
        <v>222</v>
      </c>
      <c r="H341" s="197">
        <v>9</v>
      </c>
      <c r="I341" s="198">
        <v>34.450000000000003</v>
      </c>
      <c r="J341" s="198">
        <f t="shared" ref="J341:J356" si="130">ROUND(I341*H341,2)</f>
        <v>310.05</v>
      </c>
      <c r="K341" s="199"/>
      <c r="L341" s="33"/>
      <c r="M341" s="200" t="s">
        <v>1</v>
      </c>
      <c r="N341" s="201" t="s">
        <v>40</v>
      </c>
      <c r="O341" s="202">
        <v>2.04501</v>
      </c>
      <c r="P341" s="202">
        <f t="shared" ref="P341:P356" si="131">O341*H341</f>
        <v>18.405090000000001</v>
      </c>
      <c r="Q341" s="202">
        <v>0</v>
      </c>
      <c r="R341" s="202">
        <f t="shared" ref="R341:R356" si="132">Q341*H341</f>
        <v>0</v>
      </c>
      <c r="S341" s="202">
        <v>0</v>
      </c>
      <c r="T341" s="203">
        <f t="shared" ref="T341:T356" si="133">S341*H341</f>
        <v>0</v>
      </c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R341" s="204" t="s">
        <v>224</v>
      </c>
      <c r="AT341" s="204" t="s">
        <v>162</v>
      </c>
      <c r="AU341" s="204" t="s">
        <v>86</v>
      </c>
      <c r="AY341" s="14" t="s">
        <v>160</v>
      </c>
      <c r="BE341" s="205">
        <f t="shared" ref="BE341:BE356" si="134">IF(N341="základná",J341,0)</f>
        <v>0</v>
      </c>
      <c r="BF341" s="205">
        <f t="shared" ref="BF341:BF356" si="135">IF(N341="znížená",J341,0)</f>
        <v>310.05</v>
      </c>
      <c r="BG341" s="205">
        <f t="shared" ref="BG341:BG356" si="136">IF(N341="zákl. prenesená",J341,0)</f>
        <v>0</v>
      </c>
      <c r="BH341" s="205">
        <f t="shared" ref="BH341:BH356" si="137">IF(N341="zníž. prenesená",J341,0)</f>
        <v>0</v>
      </c>
      <c r="BI341" s="205">
        <f t="shared" ref="BI341:BI356" si="138">IF(N341="nulová",J341,0)</f>
        <v>0</v>
      </c>
      <c r="BJ341" s="14" t="s">
        <v>86</v>
      </c>
      <c r="BK341" s="205">
        <f t="shared" ref="BK341:BK356" si="139">ROUND(I341*H341,2)</f>
        <v>310.05</v>
      </c>
      <c r="BL341" s="14" t="s">
        <v>224</v>
      </c>
      <c r="BM341" s="204" t="s">
        <v>986</v>
      </c>
    </row>
    <row r="342" spans="1:65" s="2" customFormat="1" ht="24.2" customHeight="1">
      <c r="A342" s="28"/>
      <c r="B342" s="29"/>
      <c r="C342" s="210" t="s">
        <v>987</v>
      </c>
      <c r="D342" s="210" t="s">
        <v>380</v>
      </c>
      <c r="E342" s="211" t="s">
        <v>988</v>
      </c>
      <c r="F342" s="212" t="s">
        <v>989</v>
      </c>
      <c r="G342" s="213" t="s">
        <v>222</v>
      </c>
      <c r="H342" s="214">
        <v>9</v>
      </c>
      <c r="I342" s="215">
        <v>25</v>
      </c>
      <c r="J342" s="215">
        <f t="shared" si="130"/>
        <v>225</v>
      </c>
      <c r="K342" s="216"/>
      <c r="L342" s="217"/>
      <c r="M342" s="218" t="s">
        <v>1</v>
      </c>
      <c r="N342" s="219" t="s">
        <v>40</v>
      </c>
      <c r="O342" s="202">
        <v>0</v>
      </c>
      <c r="P342" s="202">
        <f t="shared" si="131"/>
        <v>0</v>
      </c>
      <c r="Q342" s="202">
        <v>1E-3</v>
      </c>
      <c r="R342" s="202">
        <f t="shared" si="132"/>
        <v>9.0000000000000011E-3</v>
      </c>
      <c r="S342" s="202">
        <v>0</v>
      </c>
      <c r="T342" s="203">
        <f t="shared" si="133"/>
        <v>0</v>
      </c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R342" s="204" t="s">
        <v>289</v>
      </c>
      <c r="AT342" s="204" t="s">
        <v>380</v>
      </c>
      <c r="AU342" s="204" t="s">
        <v>86</v>
      </c>
      <c r="AY342" s="14" t="s">
        <v>160</v>
      </c>
      <c r="BE342" s="205">
        <f t="shared" si="134"/>
        <v>0</v>
      </c>
      <c r="BF342" s="205">
        <f t="shared" si="135"/>
        <v>225</v>
      </c>
      <c r="BG342" s="205">
        <f t="shared" si="136"/>
        <v>0</v>
      </c>
      <c r="BH342" s="205">
        <f t="shared" si="137"/>
        <v>0</v>
      </c>
      <c r="BI342" s="205">
        <f t="shared" si="138"/>
        <v>0</v>
      </c>
      <c r="BJ342" s="14" t="s">
        <v>86</v>
      </c>
      <c r="BK342" s="205">
        <f t="shared" si="139"/>
        <v>225</v>
      </c>
      <c r="BL342" s="14" t="s">
        <v>224</v>
      </c>
      <c r="BM342" s="204" t="s">
        <v>990</v>
      </c>
    </row>
    <row r="343" spans="1:65" s="2" customFormat="1" ht="33" customHeight="1">
      <c r="A343" s="28"/>
      <c r="B343" s="29"/>
      <c r="C343" s="210" t="s">
        <v>991</v>
      </c>
      <c r="D343" s="210" t="s">
        <v>380</v>
      </c>
      <c r="E343" s="211" t="s">
        <v>992</v>
      </c>
      <c r="F343" s="212" t="s">
        <v>993</v>
      </c>
      <c r="G343" s="213" t="s">
        <v>222</v>
      </c>
      <c r="H343" s="214">
        <v>1</v>
      </c>
      <c r="I343" s="215">
        <v>265</v>
      </c>
      <c r="J343" s="215">
        <f t="shared" si="130"/>
        <v>265</v>
      </c>
      <c r="K343" s="216"/>
      <c r="L343" s="217"/>
      <c r="M343" s="218" t="s">
        <v>1</v>
      </c>
      <c r="N343" s="219" t="s">
        <v>40</v>
      </c>
      <c r="O343" s="202">
        <v>0</v>
      </c>
      <c r="P343" s="202">
        <f t="shared" si="131"/>
        <v>0</v>
      </c>
      <c r="Q343" s="202">
        <v>2.5000000000000001E-2</v>
      </c>
      <c r="R343" s="202">
        <f t="shared" si="132"/>
        <v>2.5000000000000001E-2</v>
      </c>
      <c r="S343" s="202">
        <v>0</v>
      </c>
      <c r="T343" s="203">
        <f t="shared" si="133"/>
        <v>0</v>
      </c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R343" s="204" t="s">
        <v>289</v>
      </c>
      <c r="AT343" s="204" t="s">
        <v>380</v>
      </c>
      <c r="AU343" s="204" t="s">
        <v>86</v>
      </c>
      <c r="AY343" s="14" t="s">
        <v>160</v>
      </c>
      <c r="BE343" s="205">
        <f t="shared" si="134"/>
        <v>0</v>
      </c>
      <c r="BF343" s="205">
        <f t="shared" si="135"/>
        <v>265</v>
      </c>
      <c r="BG343" s="205">
        <f t="shared" si="136"/>
        <v>0</v>
      </c>
      <c r="BH343" s="205">
        <f t="shared" si="137"/>
        <v>0</v>
      </c>
      <c r="BI343" s="205">
        <f t="shared" si="138"/>
        <v>0</v>
      </c>
      <c r="BJ343" s="14" t="s">
        <v>86</v>
      </c>
      <c r="BK343" s="205">
        <f t="shared" si="139"/>
        <v>265</v>
      </c>
      <c r="BL343" s="14" t="s">
        <v>224</v>
      </c>
      <c r="BM343" s="204" t="s">
        <v>994</v>
      </c>
    </row>
    <row r="344" spans="1:65" s="2" customFormat="1" ht="33" customHeight="1">
      <c r="A344" s="28"/>
      <c r="B344" s="29"/>
      <c r="C344" s="210" t="s">
        <v>995</v>
      </c>
      <c r="D344" s="210" t="s">
        <v>380</v>
      </c>
      <c r="E344" s="211" t="s">
        <v>996</v>
      </c>
      <c r="F344" s="212" t="s">
        <v>997</v>
      </c>
      <c r="G344" s="213" t="s">
        <v>222</v>
      </c>
      <c r="H344" s="214">
        <v>1</v>
      </c>
      <c r="I344" s="215">
        <v>312</v>
      </c>
      <c r="J344" s="215">
        <f t="shared" si="130"/>
        <v>312</v>
      </c>
      <c r="K344" s="216"/>
      <c r="L344" s="217"/>
      <c r="M344" s="218" t="s">
        <v>1</v>
      </c>
      <c r="N344" s="219" t="s">
        <v>40</v>
      </c>
      <c r="O344" s="202">
        <v>0</v>
      </c>
      <c r="P344" s="202">
        <f t="shared" si="131"/>
        <v>0</v>
      </c>
      <c r="Q344" s="202">
        <v>2.5000000000000001E-2</v>
      </c>
      <c r="R344" s="202">
        <f t="shared" si="132"/>
        <v>2.5000000000000001E-2</v>
      </c>
      <c r="S344" s="202">
        <v>0</v>
      </c>
      <c r="T344" s="203">
        <f t="shared" si="133"/>
        <v>0</v>
      </c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R344" s="204" t="s">
        <v>289</v>
      </c>
      <c r="AT344" s="204" t="s">
        <v>380</v>
      </c>
      <c r="AU344" s="204" t="s">
        <v>86</v>
      </c>
      <c r="AY344" s="14" t="s">
        <v>160</v>
      </c>
      <c r="BE344" s="205">
        <f t="shared" si="134"/>
        <v>0</v>
      </c>
      <c r="BF344" s="205">
        <f t="shared" si="135"/>
        <v>312</v>
      </c>
      <c r="BG344" s="205">
        <f t="shared" si="136"/>
        <v>0</v>
      </c>
      <c r="BH344" s="205">
        <f t="shared" si="137"/>
        <v>0</v>
      </c>
      <c r="BI344" s="205">
        <f t="shared" si="138"/>
        <v>0</v>
      </c>
      <c r="BJ344" s="14" t="s">
        <v>86</v>
      </c>
      <c r="BK344" s="205">
        <f t="shared" si="139"/>
        <v>312</v>
      </c>
      <c r="BL344" s="14" t="s">
        <v>224</v>
      </c>
      <c r="BM344" s="204" t="s">
        <v>998</v>
      </c>
    </row>
    <row r="345" spans="1:65" s="2" customFormat="1" ht="33" customHeight="1">
      <c r="A345" s="28"/>
      <c r="B345" s="29"/>
      <c r="C345" s="210" t="s">
        <v>999</v>
      </c>
      <c r="D345" s="210" t="s">
        <v>380</v>
      </c>
      <c r="E345" s="211" t="s">
        <v>1000</v>
      </c>
      <c r="F345" s="212" t="s">
        <v>1001</v>
      </c>
      <c r="G345" s="213" t="s">
        <v>222</v>
      </c>
      <c r="H345" s="214">
        <v>1</v>
      </c>
      <c r="I345" s="215">
        <v>349</v>
      </c>
      <c r="J345" s="215">
        <f t="shared" si="130"/>
        <v>349</v>
      </c>
      <c r="K345" s="216"/>
      <c r="L345" s="217"/>
      <c r="M345" s="218" t="s">
        <v>1</v>
      </c>
      <c r="N345" s="219" t="s">
        <v>40</v>
      </c>
      <c r="O345" s="202">
        <v>0</v>
      </c>
      <c r="P345" s="202">
        <f t="shared" si="131"/>
        <v>0</v>
      </c>
      <c r="Q345" s="202">
        <v>2.5000000000000001E-2</v>
      </c>
      <c r="R345" s="202">
        <f t="shared" si="132"/>
        <v>2.5000000000000001E-2</v>
      </c>
      <c r="S345" s="202">
        <v>0</v>
      </c>
      <c r="T345" s="203">
        <f t="shared" si="133"/>
        <v>0</v>
      </c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R345" s="204" t="s">
        <v>289</v>
      </c>
      <c r="AT345" s="204" t="s">
        <v>380</v>
      </c>
      <c r="AU345" s="204" t="s">
        <v>86</v>
      </c>
      <c r="AY345" s="14" t="s">
        <v>160</v>
      </c>
      <c r="BE345" s="205">
        <f t="shared" si="134"/>
        <v>0</v>
      </c>
      <c r="BF345" s="205">
        <f t="shared" si="135"/>
        <v>349</v>
      </c>
      <c r="BG345" s="205">
        <f t="shared" si="136"/>
        <v>0</v>
      </c>
      <c r="BH345" s="205">
        <f t="shared" si="137"/>
        <v>0</v>
      </c>
      <c r="BI345" s="205">
        <f t="shared" si="138"/>
        <v>0</v>
      </c>
      <c r="BJ345" s="14" t="s">
        <v>86</v>
      </c>
      <c r="BK345" s="205">
        <f t="shared" si="139"/>
        <v>349</v>
      </c>
      <c r="BL345" s="14" t="s">
        <v>224</v>
      </c>
      <c r="BM345" s="204" t="s">
        <v>1002</v>
      </c>
    </row>
    <row r="346" spans="1:65" s="2" customFormat="1" ht="33" customHeight="1">
      <c r="A346" s="28"/>
      <c r="B346" s="29"/>
      <c r="C346" s="210" t="s">
        <v>1003</v>
      </c>
      <c r="D346" s="210" t="s">
        <v>380</v>
      </c>
      <c r="E346" s="211" t="s">
        <v>1004</v>
      </c>
      <c r="F346" s="212" t="s">
        <v>1005</v>
      </c>
      <c r="G346" s="213" t="s">
        <v>222</v>
      </c>
      <c r="H346" s="214">
        <v>1</v>
      </c>
      <c r="I346" s="215">
        <v>363</v>
      </c>
      <c r="J346" s="215">
        <f t="shared" si="130"/>
        <v>363</v>
      </c>
      <c r="K346" s="216"/>
      <c r="L346" s="217"/>
      <c r="M346" s="218" t="s">
        <v>1</v>
      </c>
      <c r="N346" s="219" t="s">
        <v>40</v>
      </c>
      <c r="O346" s="202">
        <v>0</v>
      </c>
      <c r="P346" s="202">
        <f t="shared" si="131"/>
        <v>0</v>
      </c>
      <c r="Q346" s="202">
        <v>2.5000000000000001E-2</v>
      </c>
      <c r="R346" s="202">
        <f t="shared" si="132"/>
        <v>2.5000000000000001E-2</v>
      </c>
      <c r="S346" s="202">
        <v>0</v>
      </c>
      <c r="T346" s="203">
        <f t="shared" si="133"/>
        <v>0</v>
      </c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R346" s="204" t="s">
        <v>289</v>
      </c>
      <c r="AT346" s="204" t="s">
        <v>380</v>
      </c>
      <c r="AU346" s="204" t="s">
        <v>86</v>
      </c>
      <c r="AY346" s="14" t="s">
        <v>160</v>
      </c>
      <c r="BE346" s="205">
        <f t="shared" si="134"/>
        <v>0</v>
      </c>
      <c r="BF346" s="205">
        <f t="shared" si="135"/>
        <v>363</v>
      </c>
      <c r="BG346" s="205">
        <f t="shared" si="136"/>
        <v>0</v>
      </c>
      <c r="BH346" s="205">
        <f t="shared" si="137"/>
        <v>0</v>
      </c>
      <c r="BI346" s="205">
        <f t="shared" si="138"/>
        <v>0</v>
      </c>
      <c r="BJ346" s="14" t="s">
        <v>86</v>
      </c>
      <c r="BK346" s="205">
        <f t="shared" si="139"/>
        <v>363</v>
      </c>
      <c r="BL346" s="14" t="s">
        <v>224</v>
      </c>
      <c r="BM346" s="204" t="s">
        <v>1006</v>
      </c>
    </row>
    <row r="347" spans="1:65" s="2" customFormat="1" ht="24.2" customHeight="1">
      <c r="A347" s="28"/>
      <c r="B347" s="29"/>
      <c r="C347" s="193" t="s">
        <v>1007</v>
      </c>
      <c r="D347" s="193" t="s">
        <v>162</v>
      </c>
      <c r="E347" s="194" t="s">
        <v>1008</v>
      </c>
      <c r="F347" s="195" t="s">
        <v>1009</v>
      </c>
      <c r="G347" s="196" t="s">
        <v>222</v>
      </c>
      <c r="H347" s="197">
        <v>4</v>
      </c>
      <c r="I347" s="198">
        <v>10.42</v>
      </c>
      <c r="J347" s="198">
        <f t="shared" si="130"/>
        <v>41.68</v>
      </c>
      <c r="K347" s="199"/>
      <c r="L347" s="33"/>
      <c r="M347" s="200" t="s">
        <v>1</v>
      </c>
      <c r="N347" s="201" t="s">
        <v>40</v>
      </c>
      <c r="O347" s="202">
        <v>0.51785000000000003</v>
      </c>
      <c r="P347" s="202">
        <f t="shared" si="131"/>
        <v>2.0714000000000001</v>
      </c>
      <c r="Q347" s="202">
        <v>2.9999999999999997E-4</v>
      </c>
      <c r="R347" s="202">
        <f t="shared" si="132"/>
        <v>1.1999999999999999E-3</v>
      </c>
      <c r="S347" s="202">
        <v>0</v>
      </c>
      <c r="T347" s="203">
        <f t="shared" si="133"/>
        <v>0</v>
      </c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R347" s="204" t="s">
        <v>224</v>
      </c>
      <c r="AT347" s="204" t="s">
        <v>162</v>
      </c>
      <c r="AU347" s="204" t="s">
        <v>86</v>
      </c>
      <c r="AY347" s="14" t="s">
        <v>160</v>
      </c>
      <c r="BE347" s="205">
        <f t="shared" si="134"/>
        <v>0</v>
      </c>
      <c r="BF347" s="205">
        <f t="shared" si="135"/>
        <v>41.68</v>
      </c>
      <c r="BG347" s="205">
        <f t="shared" si="136"/>
        <v>0</v>
      </c>
      <c r="BH347" s="205">
        <f t="shared" si="137"/>
        <v>0</v>
      </c>
      <c r="BI347" s="205">
        <f t="shared" si="138"/>
        <v>0</v>
      </c>
      <c r="BJ347" s="14" t="s">
        <v>86</v>
      </c>
      <c r="BK347" s="205">
        <f t="shared" si="139"/>
        <v>41.68</v>
      </c>
      <c r="BL347" s="14" t="s">
        <v>224</v>
      </c>
      <c r="BM347" s="204" t="s">
        <v>1010</v>
      </c>
    </row>
    <row r="348" spans="1:65" s="2" customFormat="1" ht="24.2" customHeight="1">
      <c r="A348" s="28"/>
      <c r="B348" s="29"/>
      <c r="C348" s="193" t="s">
        <v>1011</v>
      </c>
      <c r="D348" s="193" t="s">
        <v>162</v>
      </c>
      <c r="E348" s="194" t="s">
        <v>1012</v>
      </c>
      <c r="F348" s="195" t="s">
        <v>1013</v>
      </c>
      <c r="G348" s="196" t="s">
        <v>222</v>
      </c>
      <c r="H348" s="197">
        <v>2</v>
      </c>
      <c r="I348" s="198">
        <v>19.059999999999999</v>
      </c>
      <c r="J348" s="198">
        <f t="shared" si="130"/>
        <v>38.119999999999997</v>
      </c>
      <c r="K348" s="199"/>
      <c r="L348" s="33"/>
      <c r="M348" s="200" t="s">
        <v>1</v>
      </c>
      <c r="N348" s="201" t="s">
        <v>40</v>
      </c>
      <c r="O348" s="202">
        <v>0.96555999999999997</v>
      </c>
      <c r="P348" s="202">
        <f t="shared" si="131"/>
        <v>1.9311199999999999</v>
      </c>
      <c r="Q348" s="202">
        <v>4.6000000000000001E-4</v>
      </c>
      <c r="R348" s="202">
        <f t="shared" si="132"/>
        <v>9.2000000000000003E-4</v>
      </c>
      <c r="S348" s="202">
        <v>0</v>
      </c>
      <c r="T348" s="203">
        <f t="shared" si="133"/>
        <v>0</v>
      </c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R348" s="204" t="s">
        <v>224</v>
      </c>
      <c r="AT348" s="204" t="s">
        <v>162</v>
      </c>
      <c r="AU348" s="204" t="s">
        <v>86</v>
      </c>
      <c r="AY348" s="14" t="s">
        <v>160</v>
      </c>
      <c r="BE348" s="205">
        <f t="shared" si="134"/>
        <v>0</v>
      </c>
      <c r="BF348" s="205">
        <f t="shared" si="135"/>
        <v>38.119999999999997</v>
      </c>
      <c r="BG348" s="205">
        <f t="shared" si="136"/>
        <v>0</v>
      </c>
      <c r="BH348" s="205">
        <f t="shared" si="137"/>
        <v>0</v>
      </c>
      <c r="BI348" s="205">
        <f t="shared" si="138"/>
        <v>0</v>
      </c>
      <c r="BJ348" s="14" t="s">
        <v>86</v>
      </c>
      <c r="BK348" s="205">
        <f t="shared" si="139"/>
        <v>38.119999999999997</v>
      </c>
      <c r="BL348" s="14" t="s">
        <v>224</v>
      </c>
      <c r="BM348" s="204" t="s">
        <v>1014</v>
      </c>
    </row>
    <row r="349" spans="1:65" s="2" customFormat="1" ht="24.2" customHeight="1">
      <c r="A349" s="28"/>
      <c r="B349" s="29"/>
      <c r="C349" s="210" t="s">
        <v>1015</v>
      </c>
      <c r="D349" s="210" t="s">
        <v>380</v>
      </c>
      <c r="E349" s="211" t="s">
        <v>1016</v>
      </c>
      <c r="F349" s="212" t="s">
        <v>1017</v>
      </c>
      <c r="G349" s="213" t="s">
        <v>227</v>
      </c>
      <c r="H349" s="214">
        <v>7.4</v>
      </c>
      <c r="I349" s="215">
        <v>22.64</v>
      </c>
      <c r="J349" s="215">
        <f t="shared" si="130"/>
        <v>167.54</v>
      </c>
      <c r="K349" s="216"/>
      <c r="L349" s="217"/>
      <c r="M349" s="218" t="s">
        <v>1</v>
      </c>
      <c r="N349" s="219" t="s">
        <v>40</v>
      </c>
      <c r="O349" s="202">
        <v>0</v>
      </c>
      <c r="P349" s="202">
        <f t="shared" si="131"/>
        <v>0</v>
      </c>
      <c r="Q349" s="202">
        <v>2.2200000000000002E-3</v>
      </c>
      <c r="R349" s="202">
        <f t="shared" si="132"/>
        <v>1.6428000000000002E-2</v>
      </c>
      <c r="S349" s="202">
        <v>0</v>
      </c>
      <c r="T349" s="203">
        <f t="shared" si="133"/>
        <v>0</v>
      </c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R349" s="204" t="s">
        <v>289</v>
      </c>
      <c r="AT349" s="204" t="s">
        <v>380</v>
      </c>
      <c r="AU349" s="204" t="s">
        <v>86</v>
      </c>
      <c r="AY349" s="14" t="s">
        <v>160</v>
      </c>
      <c r="BE349" s="205">
        <f t="shared" si="134"/>
        <v>0</v>
      </c>
      <c r="BF349" s="205">
        <f t="shared" si="135"/>
        <v>167.54</v>
      </c>
      <c r="BG349" s="205">
        <f t="shared" si="136"/>
        <v>0</v>
      </c>
      <c r="BH349" s="205">
        <f t="shared" si="137"/>
        <v>0</v>
      </c>
      <c r="BI349" s="205">
        <f t="shared" si="138"/>
        <v>0</v>
      </c>
      <c r="BJ349" s="14" t="s">
        <v>86</v>
      </c>
      <c r="BK349" s="205">
        <f t="shared" si="139"/>
        <v>167.54</v>
      </c>
      <c r="BL349" s="14" t="s">
        <v>224</v>
      </c>
      <c r="BM349" s="204" t="s">
        <v>1018</v>
      </c>
    </row>
    <row r="350" spans="1:65" s="2" customFormat="1" ht="21.75" customHeight="1">
      <c r="A350" s="28"/>
      <c r="B350" s="29"/>
      <c r="C350" s="193" t="s">
        <v>1019</v>
      </c>
      <c r="D350" s="193" t="s">
        <v>162</v>
      </c>
      <c r="E350" s="194" t="s">
        <v>1020</v>
      </c>
      <c r="F350" s="195" t="s">
        <v>1021</v>
      </c>
      <c r="G350" s="196" t="s">
        <v>222</v>
      </c>
      <c r="H350" s="197">
        <v>9</v>
      </c>
      <c r="I350" s="198">
        <v>58.43</v>
      </c>
      <c r="J350" s="198">
        <f t="shared" si="130"/>
        <v>525.87</v>
      </c>
      <c r="K350" s="199"/>
      <c r="L350" s="33"/>
      <c r="M350" s="200" t="s">
        <v>1</v>
      </c>
      <c r="N350" s="201" t="s">
        <v>40</v>
      </c>
      <c r="O350" s="202">
        <v>3.0437599999999998</v>
      </c>
      <c r="P350" s="202">
        <f t="shared" si="131"/>
        <v>27.393839999999997</v>
      </c>
      <c r="Q350" s="202">
        <v>4.4999999999999999E-4</v>
      </c>
      <c r="R350" s="202">
        <f t="shared" si="132"/>
        <v>4.0499999999999998E-3</v>
      </c>
      <c r="S350" s="202">
        <v>0</v>
      </c>
      <c r="T350" s="203">
        <f t="shared" si="133"/>
        <v>0</v>
      </c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R350" s="204" t="s">
        <v>224</v>
      </c>
      <c r="AT350" s="204" t="s">
        <v>162</v>
      </c>
      <c r="AU350" s="204" t="s">
        <v>86</v>
      </c>
      <c r="AY350" s="14" t="s">
        <v>160</v>
      </c>
      <c r="BE350" s="205">
        <f t="shared" si="134"/>
        <v>0</v>
      </c>
      <c r="BF350" s="205">
        <f t="shared" si="135"/>
        <v>525.87</v>
      </c>
      <c r="BG350" s="205">
        <f t="shared" si="136"/>
        <v>0</v>
      </c>
      <c r="BH350" s="205">
        <f t="shared" si="137"/>
        <v>0</v>
      </c>
      <c r="BI350" s="205">
        <f t="shared" si="138"/>
        <v>0</v>
      </c>
      <c r="BJ350" s="14" t="s">
        <v>86</v>
      </c>
      <c r="BK350" s="205">
        <f t="shared" si="139"/>
        <v>525.87</v>
      </c>
      <c r="BL350" s="14" t="s">
        <v>224</v>
      </c>
      <c r="BM350" s="204" t="s">
        <v>1022</v>
      </c>
    </row>
    <row r="351" spans="1:65" s="2" customFormat="1" ht="44.25" customHeight="1">
      <c r="A351" s="28"/>
      <c r="B351" s="29"/>
      <c r="C351" s="210" t="s">
        <v>1023</v>
      </c>
      <c r="D351" s="210" t="s">
        <v>380</v>
      </c>
      <c r="E351" s="211" t="s">
        <v>1024</v>
      </c>
      <c r="F351" s="212" t="s">
        <v>1025</v>
      </c>
      <c r="G351" s="213" t="s">
        <v>222</v>
      </c>
      <c r="H351" s="214">
        <v>4</v>
      </c>
      <c r="I351" s="215">
        <v>325</v>
      </c>
      <c r="J351" s="215">
        <f t="shared" si="130"/>
        <v>1300</v>
      </c>
      <c r="K351" s="216"/>
      <c r="L351" s="217"/>
      <c r="M351" s="218" t="s">
        <v>1</v>
      </c>
      <c r="N351" s="219" t="s">
        <v>40</v>
      </c>
      <c r="O351" s="202">
        <v>0</v>
      </c>
      <c r="P351" s="202">
        <f t="shared" si="131"/>
        <v>0</v>
      </c>
      <c r="Q351" s="202">
        <v>2.5000000000000001E-2</v>
      </c>
      <c r="R351" s="202">
        <f t="shared" si="132"/>
        <v>0.1</v>
      </c>
      <c r="S351" s="202">
        <v>0</v>
      </c>
      <c r="T351" s="203">
        <f t="shared" si="133"/>
        <v>0</v>
      </c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R351" s="204" t="s">
        <v>289</v>
      </c>
      <c r="AT351" s="204" t="s">
        <v>380</v>
      </c>
      <c r="AU351" s="204" t="s">
        <v>86</v>
      </c>
      <c r="AY351" s="14" t="s">
        <v>160</v>
      </c>
      <c r="BE351" s="205">
        <f t="shared" si="134"/>
        <v>0</v>
      </c>
      <c r="BF351" s="205">
        <f t="shared" si="135"/>
        <v>1300</v>
      </c>
      <c r="BG351" s="205">
        <f t="shared" si="136"/>
        <v>0</v>
      </c>
      <c r="BH351" s="205">
        <f t="shared" si="137"/>
        <v>0</v>
      </c>
      <c r="BI351" s="205">
        <f t="shared" si="138"/>
        <v>0</v>
      </c>
      <c r="BJ351" s="14" t="s">
        <v>86</v>
      </c>
      <c r="BK351" s="205">
        <f t="shared" si="139"/>
        <v>1300</v>
      </c>
      <c r="BL351" s="14" t="s">
        <v>224</v>
      </c>
      <c r="BM351" s="204" t="s">
        <v>1026</v>
      </c>
    </row>
    <row r="352" spans="1:65" s="2" customFormat="1" ht="44.25" customHeight="1">
      <c r="A352" s="28"/>
      <c r="B352" s="29"/>
      <c r="C352" s="210" t="s">
        <v>1027</v>
      </c>
      <c r="D352" s="210" t="s">
        <v>380</v>
      </c>
      <c r="E352" s="211" t="s">
        <v>1028</v>
      </c>
      <c r="F352" s="212" t="s">
        <v>1029</v>
      </c>
      <c r="G352" s="213" t="s">
        <v>222</v>
      </c>
      <c r="H352" s="214">
        <v>5</v>
      </c>
      <c r="I352" s="215">
        <v>209</v>
      </c>
      <c r="J352" s="215">
        <f t="shared" si="130"/>
        <v>1045</v>
      </c>
      <c r="K352" s="216"/>
      <c r="L352" s="217"/>
      <c r="M352" s="218" t="s">
        <v>1</v>
      </c>
      <c r="N352" s="219" t="s">
        <v>40</v>
      </c>
      <c r="O352" s="202">
        <v>0</v>
      </c>
      <c r="P352" s="202">
        <f t="shared" si="131"/>
        <v>0</v>
      </c>
      <c r="Q352" s="202">
        <v>1.4999999999999999E-2</v>
      </c>
      <c r="R352" s="202">
        <f t="shared" si="132"/>
        <v>7.4999999999999997E-2</v>
      </c>
      <c r="S352" s="202">
        <v>0</v>
      </c>
      <c r="T352" s="203">
        <f t="shared" si="133"/>
        <v>0</v>
      </c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R352" s="204" t="s">
        <v>289</v>
      </c>
      <c r="AT352" s="204" t="s">
        <v>380</v>
      </c>
      <c r="AU352" s="204" t="s">
        <v>86</v>
      </c>
      <c r="AY352" s="14" t="s">
        <v>160</v>
      </c>
      <c r="BE352" s="205">
        <f t="shared" si="134"/>
        <v>0</v>
      </c>
      <c r="BF352" s="205">
        <f t="shared" si="135"/>
        <v>1045</v>
      </c>
      <c r="BG352" s="205">
        <f t="shared" si="136"/>
        <v>0</v>
      </c>
      <c r="BH352" s="205">
        <f t="shared" si="137"/>
        <v>0</v>
      </c>
      <c r="BI352" s="205">
        <f t="shared" si="138"/>
        <v>0</v>
      </c>
      <c r="BJ352" s="14" t="s">
        <v>86</v>
      </c>
      <c r="BK352" s="205">
        <f t="shared" si="139"/>
        <v>1045</v>
      </c>
      <c r="BL352" s="14" t="s">
        <v>224</v>
      </c>
      <c r="BM352" s="204" t="s">
        <v>1030</v>
      </c>
    </row>
    <row r="353" spans="1:65" s="2" customFormat="1" ht="24.2" customHeight="1">
      <c r="A353" s="28"/>
      <c r="B353" s="29"/>
      <c r="C353" s="193" t="s">
        <v>1031</v>
      </c>
      <c r="D353" s="193" t="s">
        <v>162</v>
      </c>
      <c r="E353" s="194" t="s">
        <v>1032</v>
      </c>
      <c r="F353" s="195" t="s">
        <v>1033</v>
      </c>
      <c r="G353" s="196" t="s">
        <v>222</v>
      </c>
      <c r="H353" s="197">
        <v>1</v>
      </c>
      <c r="I353" s="198">
        <v>387</v>
      </c>
      <c r="J353" s="198">
        <f t="shared" si="130"/>
        <v>387</v>
      </c>
      <c r="K353" s="199"/>
      <c r="L353" s="33"/>
      <c r="M353" s="200" t="s">
        <v>1</v>
      </c>
      <c r="N353" s="201" t="s">
        <v>40</v>
      </c>
      <c r="O353" s="202">
        <v>0.26700000000000002</v>
      </c>
      <c r="P353" s="202">
        <f t="shared" si="131"/>
        <v>0.26700000000000002</v>
      </c>
      <c r="Q353" s="202">
        <v>0</v>
      </c>
      <c r="R353" s="202">
        <f t="shared" si="132"/>
        <v>0</v>
      </c>
      <c r="S353" s="202">
        <v>0</v>
      </c>
      <c r="T353" s="203">
        <f t="shared" si="133"/>
        <v>0</v>
      </c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R353" s="204" t="s">
        <v>224</v>
      </c>
      <c r="AT353" s="204" t="s">
        <v>162</v>
      </c>
      <c r="AU353" s="204" t="s">
        <v>86</v>
      </c>
      <c r="AY353" s="14" t="s">
        <v>160</v>
      </c>
      <c r="BE353" s="205">
        <f t="shared" si="134"/>
        <v>0</v>
      </c>
      <c r="BF353" s="205">
        <f t="shared" si="135"/>
        <v>387</v>
      </c>
      <c r="BG353" s="205">
        <f t="shared" si="136"/>
        <v>0</v>
      </c>
      <c r="BH353" s="205">
        <f t="shared" si="137"/>
        <v>0</v>
      </c>
      <c r="BI353" s="205">
        <f t="shared" si="138"/>
        <v>0</v>
      </c>
      <c r="BJ353" s="14" t="s">
        <v>86</v>
      </c>
      <c r="BK353" s="205">
        <f t="shared" si="139"/>
        <v>387</v>
      </c>
      <c r="BL353" s="14" t="s">
        <v>224</v>
      </c>
      <c r="BM353" s="204" t="s">
        <v>1034</v>
      </c>
    </row>
    <row r="354" spans="1:65" s="2" customFormat="1" ht="24.2" customHeight="1">
      <c r="A354" s="28"/>
      <c r="B354" s="29"/>
      <c r="C354" s="193" t="s">
        <v>1035</v>
      </c>
      <c r="D354" s="193" t="s">
        <v>162</v>
      </c>
      <c r="E354" s="194" t="s">
        <v>1036</v>
      </c>
      <c r="F354" s="195" t="s">
        <v>1037</v>
      </c>
      <c r="G354" s="196" t="s">
        <v>222</v>
      </c>
      <c r="H354" s="197">
        <v>1</v>
      </c>
      <c r="I354" s="198">
        <v>690</v>
      </c>
      <c r="J354" s="198">
        <f t="shared" si="130"/>
        <v>690</v>
      </c>
      <c r="K354" s="199"/>
      <c r="L354" s="33"/>
      <c r="M354" s="200" t="s">
        <v>1</v>
      </c>
      <c r="N354" s="201" t="s">
        <v>40</v>
      </c>
      <c r="O354" s="202">
        <v>0.26700000000000002</v>
      </c>
      <c r="P354" s="202">
        <f t="shared" si="131"/>
        <v>0.26700000000000002</v>
      </c>
      <c r="Q354" s="202">
        <v>0</v>
      </c>
      <c r="R354" s="202">
        <f t="shared" si="132"/>
        <v>0</v>
      </c>
      <c r="S354" s="202">
        <v>0</v>
      </c>
      <c r="T354" s="203">
        <f t="shared" si="133"/>
        <v>0</v>
      </c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R354" s="204" t="s">
        <v>224</v>
      </c>
      <c r="AT354" s="204" t="s">
        <v>162</v>
      </c>
      <c r="AU354" s="204" t="s">
        <v>86</v>
      </c>
      <c r="AY354" s="14" t="s">
        <v>160</v>
      </c>
      <c r="BE354" s="205">
        <f t="shared" si="134"/>
        <v>0</v>
      </c>
      <c r="BF354" s="205">
        <f t="shared" si="135"/>
        <v>690</v>
      </c>
      <c r="BG354" s="205">
        <f t="shared" si="136"/>
        <v>0</v>
      </c>
      <c r="BH354" s="205">
        <f t="shared" si="137"/>
        <v>0</v>
      </c>
      <c r="BI354" s="205">
        <f t="shared" si="138"/>
        <v>0</v>
      </c>
      <c r="BJ354" s="14" t="s">
        <v>86</v>
      </c>
      <c r="BK354" s="205">
        <f t="shared" si="139"/>
        <v>690</v>
      </c>
      <c r="BL354" s="14" t="s">
        <v>224</v>
      </c>
      <c r="BM354" s="204" t="s">
        <v>1038</v>
      </c>
    </row>
    <row r="355" spans="1:65" s="2" customFormat="1" ht="24.2" customHeight="1">
      <c r="A355" s="28"/>
      <c r="B355" s="29"/>
      <c r="C355" s="193" t="s">
        <v>1039</v>
      </c>
      <c r="D355" s="193" t="s">
        <v>162</v>
      </c>
      <c r="E355" s="194" t="s">
        <v>1040</v>
      </c>
      <c r="F355" s="195" t="s">
        <v>1041</v>
      </c>
      <c r="G355" s="196" t="s">
        <v>222</v>
      </c>
      <c r="H355" s="197">
        <v>1</v>
      </c>
      <c r="I355" s="198">
        <v>2985</v>
      </c>
      <c r="J355" s="198">
        <f t="shared" si="130"/>
        <v>2985</v>
      </c>
      <c r="K355" s="199"/>
      <c r="L355" s="33"/>
      <c r="M355" s="200" t="s">
        <v>1</v>
      </c>
      <c r="N355" s="201" t="s">
        <v>40</v>
      </c>
      <c r="O355" s="202">
        <v>0.26700000000000002</v>
      </c>
      <c r="P355" s="202">
        <f t="shared" si="131"/>
        <v>0.26700000000000002</v>
      </c>
      <c r="Q355" s="202">
        <v>0</v>
      </c>
      <c r="R355" s="202">
        <f t="shared" si="132"/>
        <v>0</v>
      </c>
      <c r="S355" s="202">
        <v>0</v>
      </c>
      <c r="T355" s="203">
        <f t="shared" si="133"/>
        <v>0</v>
      </c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R355" s="204" t="s">
        <v>224</v>
      </c>
      <c r="AT355" s="204" t="s">
        <v>162</v>
      </c>
      <c r="AU355" s="204" t="s">
        <v>86</v>
      </c>
      <c r="AY355" s="14" t="s">
        <v>160</v>
      </c>
      <c r="BE355" s="205">
        <f t="shared" si="134"/>
        <v>0</v>
      </c>
      <c r="BF355" s="205">
        <f t="shared" si="135"/>
        <v>2985</v>
      </c>
      <c r="BG355" s="205">
        <f t="shared" si="136"/>
        <v>0</v>
      </c>
      <c r="BH355" s="205">
        <f t="shared" si="137"/>
        <v>0</v>
      </c>
      <c r="BI355" s="205">
        <f t="shared" si="138"/>
        <v>0</v>
      </c>
      <c r="BJ355" s="14" t="s">
        <v>86</v>
      </c>
      <c r="BK355" s="205">
        <f t="shared" si="139"/>
        <v>2985</v>
      </c>
      <c r="BL355" s="14" t="s">
        <v>224</v>
      </c>
      <c r="BM355" s="204" t="s">
        <v>1042</v>
      </c>
    </row>
    <row r="356" spans="1:65" s="2" customFormat="1" ht="24.2" customHeight="1">
      <c r="A356" s="28"/>
      <c r="B356" s="29"/>
      <c r="C356" s="193" t="s">
        <v>1043</v>
      </c>
      <c r="D356" s="193" t="s">
        <v>162</v>
      </c>
      <c r="E356" s="194" t="s">
        <v>1044</v>
      </c>
      <c r="F356" s="195" t="s">
        <v>1045</v>
      </c>
      <c r="G356" s="196" t="s">
        <v>263</v>
      </c>
      <c r="H356" s="197">
        <v>0.307</v>
      </c>
      <c r="I356" s="198">
        <v>31.66</v>
      </c>
      <c r="J356" s="198">
        <f t="shared" si="130"/>
        <v>9.7200000000000006</v>
      </c>
      <c r="K356" s="199"/>
      <c r="L356" s="33"/>
      <c r="M356" s="200" t="s">
        <v>1</v>
      </c>
      <c r="N356" s="201" t="s">
        <v>40</v>
      </c>
      <c r="O356" s="202">
        <v>2.133</v>
      </c>
      <c r="P356" s="202">
        <f t="shared" si="131"/>
        <v>0.65483099999999994</v>
      </c>
      <c r="Q356" s="202">
        <v>0</v>
      </c>
      <c r="R356" s="202">
        <f t="shared" si="132"/>
        <v>0</v>
      </c>
      <c r="S356" s="202">
        <v>0</v>
      </c>
      <c r="T356" s="203">
        <f t="shared" si="133"/>
        <v>0</v>
      </c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R356" s="204" t="s">
        <v>224</v>
      </c>
      <c r="AT356" s="204" t="s">
        <v>162</v>
      </c>
      <c r="AU356" s="204" t="s">
        <v>86</v>
      </c>
      <c r="AY356" s="14" t="s">
        <v>160</v>
      </c>
      <c r="BE356" s="205">
        <f t="shared" si="134"/>
        <v>0</v>
      </c>
      <c r="BF356" s="205">
        <f t="shared" si="135"/>
        <v>9.7200000000000006</v>
      </c>
      <c r="BG356" s="205">
        <f t="shared" si="136"/>
        <v>0</v>
      </c>
      <c r="BH356" s="205">
        <f t="shared" si="137"/>
        <v>0</v>
      </c>
      <c r="BI356" s="205">
        <f t="shared" si="138"/>
        <v>0</v>
      </c>
      <c r="BJ356" s="14" t="s">
        <v>86</v>
      </c>
      <c r="BK356" s="205">
        <f t="shared" si="139"/>
        <v>9.7200000000000006</v>
      </c>
      <c r="BL356" s="14" t="s">
        <v>224</v>
      </c>
      <c r="BM356" s="204" t="s">
        <v>1046</v>
      </c>
    </row>
    <row r="357" spans="1:65" s="12" customFormat="1" ht="22.9" customHeight="1">
      <c r="B357" s="178"/>
      <c r="C357" s="179"/>
      <c r="D357" s="180" t="s">
        <v>73</v>
      </c>
      <c r="E357" s="191" t="s">
        <v>1047</v>
      </c>
      <c r="F357" s="191" t="s">
        <v>1048</v>
      </c>
      <c r="G357" s="179"/>
      <c r="H357" s="179"/>
      <c r="I357" s="179"/>
      <c r="J357" s="192">
        <f>BK357</f>
        <v>14685.23</v>
      </c>
      <c r="K357" s="179"/>
      <c r="L357" s="183"/>
      <c r="M357" s="184"/>
      <c r="N357" s="185"/>
      <c r="O357" s="185"/>
      <c r="P357" s="186">
        <f>SUM(P358:P375)</f>
        <v>135.49306399999998</v>
      </c>
      <c r="Q357" s="185"/>
      <c r="R357" s="186">
        <f>SUM(R358:R375)</f>
        <v>1.5644699999999996</v>
      </c>
      <c r="S357" s="185"/>
      <c r="T357" s="187">
        <f>SUM(T358:T375)</f>
        <v>0</v>
      </c>
      <c r="AR357" s="188" t="s">
        <v>86</v>
      </c>
      <c r="AT357" s="189" t="s">
        <v>73</v>
      </c>
      <c r="AU357" s="189" t="s">
        <v>81</v>
      </c>
      <c r="AY357" s="188" t="s">
        <v>160</v>
      </c>
      <c r="BK357" s="190">
        <f>SUM(BK358:BK375)</f>
        <v>14685.23</v>
      </c>
    </row>
    <row r="358" spans="1:65" s="2" customFormat="1" ht="16.5" customHeight="1">
      <c r="A358" s="28"/>
      <c r="B358" s="29"/>
      <c r="C358" s="193" t="s">
        <v>1049</v>
      </c>
      <c r="D358" s="193" t="s">
        <v>162</v>
      </c>
      <c r="E358" s="194" t="s">
        <v>1050</v>
      </c>
      <c r="F358" s="195" t="s">
        <v>1051</v>
      </c>
      <c r="G358" s="196" t="s">
        <v>227</v>
      </c>
      <c r="H358" s="197">
        <v>8</v>
      </c>
      <c r="I358" s="198">
        <v>25</v>
      </c>
      <c r="J358" s="198">
        <f t="shared" ref="J358:J375" si="140">ROUND(I358*H358,2)</f>
        <v>200</v>
      </c>
      <c r="K358" s="199"/>
      <c r="L358" s="33"/>
      <c r="M358" s="200" t="s">
        <v>1</v>
      </c>
      <c r="N358" s="201" t="s">
        <v>40</v>
      </c>
      <c r="O358" s="202">
        <v>1.8580000000000001</v>
      </c>
      <c r="P358" s="202">
        <f t="shared" ref="P358:P375" si="141">O358*H358</f>
        <v>14.864000000000001</v>
      </c>
      <c r="Q358" s="202">
        <v>1.72E-3</v>
      </c>
      <c r="R358" s="202">
        <f t="shared" ref="R358:R375" si="142">Q358*H358</f>
        <v>1.376E-2</v>
      </c>
      <c r="S358" s="202">
        <v>0</v>
      </c>
      <c r="T358" s="203">
        <f t="shared" ref="T358:T375" si="143">S358*H358</f>
        <v>0</v>
      </c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R358" s="204" t="s">
        <v>224</v>
      </c>
      <c r="AT358" s="204" t="s">
        <v>162</v>
      </c>
      <c r="AU358" s="204" t="s">
        <v>86</v>
      </c>
      <c r="AY358" s="14" t="s">
        <v>160</v>
      </c>
      <c r="BE358" s="205">
        <f t="shared" ref="BE358:BE375" si="144">IF(N358="základná",J358,0)</f>
        <v>0</v>
      </c>
      <c r="BF358" s="205">
        <f t="shared" ref="BF358:BF375" si="145">IF(N358="znížená",J358,0)</f>
        <v>200</v>
      </c>
      <c r="BG358" s="205">
        <f t="shared" ref="BG358:BG375" si="146">IF(N358="zákl. prenesená",J358,0)</f>
        <v>0</v>
      </c>
      <c r="BH358" s="205">
        <f t="shared" ref="BH358:BH375" si="147">IF(N358="zníž. prenesená",J358,0)</f>
        <v>0</v>
      </c>
      <c r="BI358" s="205">
        <f t="shared" ref="BI358:BI375" si="148">IF(N358="nulová",J358,0)</f>
        <v>0</v>
      </c>
      <c r="BJ358" s="14" t="s">
        <v>86</v>
      </c>
      <c r="BK358" s="205">
        <f t="shared" ref="BK358:BK375" si="149">ROUND(I358*H358,2)</f>
        <v>200</v>
      </c>
      <c r="BL358" s="14" t="s">
        <v>224</v>
      </c>
      <c r="BM358" s="204" t="s">
        <v>1052</v>
      </c>
    </row>
    <row r="359" spans="1:65" s="2" customFormat="1" ht="37.9" customHeight="1">
      <c r="A359" s="28"/>
      <c r="B359" s="29"/>
      <c r="C359" s="210" t="s">
        <v>1053</v>
      </c>
      <c r="D359" s="210" t="s">
        <v>380</v>
      </c>
      <c r="E359" s="211" t="s">
        <v>1054</v>
      </c>
      <c r="F359" s="212" t="s">
        <v>1055</v>
      </c>
      <c r="G359" s="213" t="s">
        <v>227</v>
      </c>
      <c r="H359" s="214">
        <v>8</v>
      </c>
      <c r="I359" s="215">
        <v>85</v>
      </c>
      <c r="J359" s="215">
        <f t="shared" si="140"/>
        <v>680</v>
      </c>
      <c r="K359" s="216"/>
      <c r="L359" s="217"/>
      <c r="M359" s="218" t="s">
        <v>1</v>
      </c>
      <c r="N359" s="219" t="s">
        <v>40</v>
      </c>
      <c r="O359" s="202">
        <v>0</v>
      </c>
      <c r="P359" s="202">
        <f t="shared" si="141"/>
        <v>0</v>
      </c>
      <c r="Q359" s="202">
        <v>1.2E-2</v>
      </c>
      <c r="R359" s="202">
        <f t="shared" si="142"/>
        <v>9.6000000000000002E-2</v>
      </c>
      <c r="S359" s="202">
        <v>0</v>
      </c>
      <c r="T359" s="203">
        <f t="shared" si="143"/>
        <v>0</v>
      </c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R359" s="204" t="s">
        <v>289</v>
      </c>
      <c r="AT359" s="204" t="s">
        <v>380</v>
      </c>
      <c r="AU359" s="204" t="s">
        <v>86</v>
      </c>
      <c r="AY359" s="14" t="s">
        <v>160</v>
      </c>
      <c r="BE359" s="205">
        <f t="shared" si="144"/>
        <v>0</v>
      </c>
      <c r="BF359" s="205">
        <f t="shared" si="145"/>
        <v>680</v>
      </c>
      <c r="BG359" s="205">
        <f t="shared" si="146"/>
        <v>0</v>
      </c>
      <c r="BH359" s="205">
        <f t="shared" si="147"/>
        <v>0</v>
      </c>
      <c r="BI359" s="205">
        <f t="shared" si="148"/>
        <v>0</v>
      </c>
      <c r="BJ359" s="14" t="s">
        <v>86</v>
      </c>
      <c r="BK359" s="205">
        <f t="shared" si="149"/>
        <v>680</v>
      </c>
      <c r="BL359" s="14" t="s">
        <v>224</v>
      </c>
      <c r="BM359" s="204" t="s">
        <v>1056</v>
      </c>
    </row>
    <row r="360" spans="1:65" s="2" customFormat="1" ht="33" customHeight="1">
      <c r="A360" s="28"/>
      <c r="B360" s="29"/>
      <c r="C360" s="193" t="s">
        <v>1057</v>
      </c>
      <c r="D360" s="193" t="s">
        <v>162</v>
      </c>
      <c r="E360" s="194" t="s">
        <v>1058</v>
      </c>
      <c r="F360" s="195" t="s">
        <v>1059</v>
      </c>
      <c r="G360" s="196" t="s">
        <v>227</v>
      </c>
      <c r="H360" s="197">
        <v>47</v>
      </c>
      <c r="I360" s="198">
        <v>19</v>
      </c>
      <c r="J360" s="198">
        <f t="shared" si="140"/>
        <v>893</v>
      </c>
      <c r="K360" s="199"/>
      <c r="L360" s="33"/>
      <c r="M360" s="200" t="s">
        <v>1</v>
      </c>
      <c r="N360" s="201" t="s">
        <v>40</v>
      </c>
      <c r="O360" s="202">
        <v>1.026</v>
      </c>
      <c r="P360" s="202">
        <f t="shared" si="141"/>
        <v>48.222000000000001</v>
      </c>
      <c r="Q360" s="202">
        <v>2.1000000000000001E-4</v>
      </c>
      <c r="R360" s="202">
        <f t="shared" si="142"/>
        <v>9.8700000000000003E-3</v>
      </c>
      <c r="S360" s="202">
        <v>0</v>
      </c>
      <c r="T360" s="203">
        <f t="shared" si="143"/>
        <v>0</v>
      </c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R360" s="204" t="s">
        <v>224</v>
      </c>
      <c r="AT360" s="204" t="s">
        <v>162</v>
      </c>
      <c r="AU360" s="204" t="s">
        <v>86</v>
      </c>
      <c r="AY360" s="14" t="s">
        <v>160</v>
      </c>
      <c r="BE360" s="205">
        <f t="shared" si="144"/>
        <v>0</v>
      </c>
      <c r="BF360" s="205">
        <f t="shared" si="145"/>
        <v>893</v>
      </c>
      <c r="BG360" s="205">
        <f t="shared" si="146"/>
        <v>0</v>
      </c>
      <c r="BH360" s="205">
        <f t="shared" si="147"/>
        <v>0</v>
      </c>
      <c r="BI360" s="205">
        <f t="shared" si="148"/>
        <v>0</v>
      </c>
      <c r="BJ360" s="14" t="s">
        <v>86</v>
      </c>
      <c r="BK360" s="205">
        <f t="shared" si="149"/>
        <v>893</v>
      </c>
      <c r="BL360" s="14" t="s">
        <v>224</v>
      </c>
      <c r="BM360" s="204" t="s">
        <v>1060</v>
      </c>
    </row>
    <row r="361" spans="1:65" s="2" customFormat="1" ht="55.5" customHeight="1">
      <c r="A361" s="28"/>
      <c r="B361" s="29"/>
      <c r="C361" s="210" t="s">
        <v>1061</v>
      </c>
      <c r="D361" s="210" t="s">
        <v>380</v>
      </c>
      <c r="E361" s="211" t="s">
        <v>1062</v>
      </c>
      <c r="F361" s="212" t="s">
        <v>1063</v>
      </c>
      <c r="G361" s="213" t="s">
        <v>227</v>
      </c>
      <c r="H361" s="214">
        <v>98.7</v>
      </c>
      <c r="I361" s="215">
        <v>0.66</v>
      </c>
      <c r="J361" s="215">
        <f t="shared" si="140"/>
        <v>65.14</v>
      </c>
      <c r="K361" s="216"/>
      <c r="L361" s="217"/>
      <c r="M361" s="218" t="s">
        <v>1</v>
      </c>
      <c r="N361" s="219" t="s">
        <v>40</v>
      </c>
      <c r="O361" s="202">
        <v>0</v>
      </c>
      <c r="P361" s="202">
        <f t="shared" si="141"/>
        <v>0</v>
      </c>
      <c r="Q361" s="202">
        <v>1E-4</v>
      </c>
      <c r="R361" s="202">
        <f t="shared" si="142"/>
        <v>9.8700000000000003E-3</v>
      </c>
      <c r="S361" s="202">
        <v>0</v>
      </c>
      <c r="T361" s="203">
        <f t="shared" si="143"/>
        <v>0</v>
      </c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R361" s="204" t="s">
        <v>289</v>
      </c>
      <c r="AT361" s="204" t="s">
        <v>380</v>
      </c>
      <c r="AU361" s="204" t="s">
        <v>86</v>
      </c>
      <c r="AY361" s="14" t="s">
        <v>160</v>
      </c>
      <c r="BE361" s="205">
        <f t="shared" si="144"/>
        <v>0</v>
      </c>
      <c r="BF361" s="205">
        <f t="shared" si="145"/>
        <v>65.14</v>
      </c>
      <c r="BG361" s="205">
        <f t="shared" si="146"/>
        <v>0</v>
      </c>
      <c r="BH361" s="205">
        <f t="shared" si="147"/>
        <v>0</v>
      </c>
      <c r="BI361" s="205">
        <f t="shared" si="148"/>
        <v>0</v>
      </c>
      <c r="BJ361" s="14" t="s">
        <v>86</v>
      </c>
      <c r="BK361" s="205">
        <f t="shared" si="149"/>
        <v>65.14</v>
      </c>
      <c r="BL361" s="14" t="s">
        <v>224</v>
      </c>
      <c r="BM361" s="204" t="s">
        <v>1064</v>
      </c>
    </row>
    <row r="362" spans="1:65" s="2" customFormat="1" ht="33" customHeight="1">
      <c r="A362" s="28"/>
      <c r="B362" s="29"/>
      <c r="C362" s="210" t="s">
        <v>1065</v>
      </c>
      <c r="D362" s="210" t="s">
        <v>380</v>
      </c>
      <c r="E362" s="211" t="s">
        <v>1066</v>
      </c>
      <c r="F362" s="212" t="s">
        <v>1067</v>
      </c>
      <c r="G362" s="213" t="s">
        <v>222</v>
      </c>
      <c r="H362" s="214">
        <v>4</v>
      </c>
      <c r="I362" s="215">
        <v>429</v>
      </c>
      <c r="J362" s="215">
        <f t="shared" si="140"/>
        <v>1716</v>
      </c>
      <c r="K362" s="216"/>
      <c r="L362" s="217"/>
      <c r="M362" s="218" t="s">
        <v>1</v>
      </c>
      <c r="N362" s="219" t="s">
        <v>40</v>
      </c>
      <c r="O362" s="202">
        <v>0</v>
      </c>
      <c r="P362" s="202">
        <f t="shared" si="141"/>
        <v>0</v>
      </c>
      <c r="Q362" s="202">
        <v>9.1999999999999998E-2</v>
      </c>
      <c r="R362" s="202">
        <f t="shared" si="142"/>
        <v>0.36799999999999999</v>
      </c>
      <c r="S362" s="202">
        <v>0</v>
      </c>
      <c r="T362" s="203">
        <f t="shared" si="143"/>
        <v>0</v>
      </c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R362" s="204" t="s">
        <v>289</v>
      </c>
      <c r="AT362" s="204" t="s">
        <v>380</v>
      </c>
      <c r="AU362" s="204" t="s">
        <v>86</v>
      </c>
      <c r="AY362" s="14" t="s">
        <v>160</v>
      </c>
      <c r="BE362" s="205">
        <f t="shared" si="144"/>
        <v>0</v>
      </c>
      <c r="BF362" s="205">
        <f t="shared" si="145"/>
        <v>1716</v>
      </c>
      <c r="BG362" s="205">
        <f t="shared" si="146"/>
        <v>0</v>
      </c>
      <c r="BH362" s="205">
        <f t="shared" si="147"/>
        <v>0</v>
      </c>
      <c r="BI362" s="205">
        <f t="shared" si="148"/>
        <v>0</v>
      </c>
      <c r="BJ362" s="14" t="s">
        <v>86</v>
      </c>
      <c r="BK362" s="205">
        <f t="shared" si="149"/>
        <v>1716</v>
      </c>
      <c r="BL362" s="14" t="s">
        <v>224</v>
      </c>
      <c r="BM362" s="204" t="s">
        <v>1068</v>
      </c>
    </row>
    <row r="363" spans="1:65" s="2" customFormat="1" ht="33" customHeight="1">
      <c r="A363" s="28"/>
      <c r="B363" s="29"/>
      <c r="C363" s="210" t="s">
        <v>1069</v>
      </c>
      <c r="D363" s="210" t="s">
        <v>380</v>
      </c>
      <c r="E363" s="211" t="s">
        <v>1070</v>
      </c>
      <c r="F363" s="212" t="s">
        <v>1071</v>
      </c>
      <c r="G363" s="213" t="s">
        <v>222</v>
      </c>
      <c r="H363" s="214">
        <v>2</v>
      </c>
      <c r="I363" s="215">
        <v>592</v>
      </c>
      <c r="J363" s="215">
        <f t="shared" si="140"/>
        <v>1184</v>
      </c>
      <c r="K363" s="216"/>
      <c r="L363" s="217"/>
      <c r="M363" s="218" t="s">
        <v>1</v>
      </c>
      <c r="N363" s="219" t="s">
        <v>40</v>
      </c>
      <c r="O363" s="202">
        <v>0</v>
      </c>
      <c r="P363" s="202">
        <f t="shared" si="141"/>
        <v>0</v>
      </c>
      <c r="Q363" s="202">
        <v>0.14299999999999999</v>
      </c>
      <c r="R363" s="202">
        <f t="shared" si="142"/>
        <v>0.28599999999999998</v>
      </c>
      <c r="S363" s="202">
        <v>0</v>
      </c>
      <c r="T363" s="203">
        <f t="shared" si="143"/>
        <v>0</v>
      </c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R363" s="204" t="s">
        <v>289</v>
      </c>
      <c r="AT363" s="204" t="s">
        <v>380</v>
      </c>
      <c r="AU363" s="204" t="s">
        <v>86</v>
      </c>
      <c r="AY363" s="14" t="s">
        <v>160</v>
      </c>
      <c r="BE363" s="205">
        <f t="shared" si="144"/>
        <v>0</v>
      </c>
      <c r="BF363" s="205">
        <f t="shared" si="145"/>
        <v>1184</v>
      </c>
      <c r="BG363" s="205">
        <f t="shared" si="146"/>
        <v>0</v>
      </c>
      <c r="BH363" s="205">
        <f t="shared" si="147"/>
        <v>0</v>
      </c>
      <c r="BI363" s="205">
        <f t="shared" si="148"/>
        <v>0</v>
      </c>
      <c r="BJ363" s="14" t="s">
        <v>86</v>
      </c>
      <c r="BK363" s="205">
        <f t="shared" si="149"/>
        <v>1184</v>
      </c>
      <c r="BL363" s="14" t="s">
        <v>224</v>
      </c>
      <c r="BM363" s="204" t="s">
        <v>1072</v>
      </c>
    </row>
    <row r="364" spans="1:65" s="2" customFormat="1" ht="24.2" customHeight="1">
      <c r="A364" s="28"/>
      <c r="B364" s="29"/>
      <c r="C364" s="210" t="s">
        <v>1073</v>
      </c>
      <c r="D364" s="210" t="s">
        <v>380</v>
      </c>
      <c r="E364" s="211" t="s">
        <v>1074</v>
      </c>
      <c r="F364" s="212" t="s">
        <v>1075</v>
      </c>
      <c r="G364" s="213" t="s">
        <v>222</v>
      </c>
      <c r="H364" s="214">
        <v>1</v>
      </c>
      <c r="I364" s="215">
        <v>190</v>
      </c>
      <c r="J364" s="215">
        <f t="shared" si="140"/>
        <v>190</v>
      </c>
      <c r="K364" s="216"/>
      <c r="L364" s="217"/>
      <c r="M364" s="218" t="s">
        <v>1</v>
      </c>
      <c r="N364" s="219" t="s">
        <v>40</v>
      </c>
      <c r="O364" s="202">
        <v>0</v>
      </c>
      <c r="P364" s="202">
        <f t="shared" si="141"/>
        <v>0</v>
      </c>
      <c r="Q364" s="202">
        <v>9.1999999999999998E-2</v>
      </c>
      <c r="R364" s="202">
        <f t="shared" si="142"/>
        <v>9.1999999999999998E-2</v>
      </c>
      <c r="S364" s="202">
        <v>0</v>
      </c>
      <c r="T364" s="203">
        <f t="shared" si="143"/>
        <v>0</v>
      </c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R364" s="204" t="s">
        <v>289</v>
      </c>
      <c r="AT364" s="204" t="s">
        <v>380</v>
      </c>
      <c r="AU364" s="204" t="s">
        <v>86</v>
      </c>
      <c r="AY364" s="14" t="s">
        <v>160</v>
      </c>
      <c r="BE364" s="205">
        <f t="shared" si="144"/>
        <v>0</v>
      </c>
      <c r="BF364" s="205">
        <f t="shared" si="145"/>
        <v>190</v>
      </c>
      <c r="BG364" s="205">
        <f t="shared" si="146"/>
        <v>0</v>
      </c>
      <c r="BH364" s="205">
        <f t="shared" si="147"/>
        <v>0</v>
      </c>
      <c r="BI364" s="205">
        <f t="shared" si="148"/>
        <v>0</v>
      </c>
      <c r="BJ364" s="14" t="s">
        <v>86</v>
      </c>
      <c r="BK364" s="205">
        <f t="shared" si="149"/>
        <v>190</v>
      </c>
      <c r="BL364" s="14" t="s">
        <v>224</v>
      </c>
      <c r="BM364" s="204" t="s">
        <v>1076</v>
      </c>
    </row>
    <row r="365" spans="1:65" s="2" customFormat="1" ht="24.2" customHeight="1">
      <c r="A365" s="28"/>
      <c r="B365" s="29"/>
      <c r="C365" s="210" t="s">
        <v>1077</v>
      </c>
      <c r="D365" s="210" t="s">
        <v>380</v>
      </c>
      <c r="E365" s="211" t="s">
        <v>1078</v>
      </c>
      <c r="F365" s="212" t="s">
        <v>1079</v>
      </c>
      <c r="G365" s="213" t="s">
        <v>222</v>
      </c>
      <c r="H365" s="214">
        <v>1</v>
      </c>
      <c r="I365" s="215">
        <v>298</v>
      </c>
      <c r="J365" s="215">
        <f t="shared" si="140"/>
        <v>298</v>
      </c>
      <c r="K365" s="216"/>
      <c r="L365" s="217"/>
      <c r="M365" s="218" t="s">
        <v>1</v>
      </c>
      <c r="N365" s="219" t="s">
        <v>40</v>
      </c>
      <c r="O365" s="202">
        <v>0</v>
      </c>
      <c r="P365" s="202">
        <f t="shared" si="141"/>
        <v>0</v>
      </c>
      <c r="Q365" s="202">
        <v>9.1999999999999998E-2</v>
      </c>
      <c r="R365" s="202">
        <f t="shared" si="142"/>
        <v>9.1999999999999998E-2</v>
      </c>
      <c r="S365" s="202">
        <v>0</v>
      </c>
      <c r="T365" s="203">
        <f t="shared" si="143"/>
        <v>0</v>
      </c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R365" s="204" t="s">
        <v>289</v>
      </c>
      <c r="AT365" s="204" t="s">
        <v>380</v>
      </c>
      <c r="AU365" s="204" t="s">
        <v>86</v>
      </c>
      <c r="AY365" s="14" t="s">
        <v>160</v>
      </c>
      <c r="BE365" s="205">
        <f t="shared" si="144"/>
        <v>0</v>
      </c>
      <c r="BF365" s="205">
        <f t="shared" si="145"/>
        <v>298</v>
      </c>
      <c r="BG365" s="205">
        <f t="shared" si="146"/>
        <v>0</v>
      </c>
      <c r="BH365" s="205">
        <f t="shared" si="147"/>
        <v>0</v>
      </c>
      <c r="BI365" s="205">
        <f t="shared" si="148"/>
        <v>0</v>
      </c>
      <c r="BJ365" s="14" t="s">
        <v>86</v>
      </c>
      <c r="BK365" s="205">
        <f t="shared" si="149"/>
        <v>298</v>
      </c>
      <c r="BL365" s="14" t="s">
        <v>224</v>
      </c>
      <c r="BM365" s="204" t="s">
        <v>1080</v>
      </c>
    </row>
    <row r="366" spans="1:65" s="2" customFormat="1" ht="24.2" customHeight="1">
      <c r="A366" s="28"/>
      <c r="B366" s="29"/>
      <c r="C366" s="193" t="s">
        <v>1081</v>
      </c>
      <c r="D366" s="193" t="s">
        <v>162</v>
      </c>
      <c r="E366" s="194" t="s">
        <v>1082</v>
      </c>
      <c r="F366" s="195" t="s">
        <v>1083</v>
      </c>
      <c r="G366" s="196" t="s">
        <v>227</v>
      </c>
      <c r="H366" s="197">
        <v>46.3</v>
      </c>
      <c r="I366" s="198">
        <v>15</v>
      </c>
      <c r="J366" s="198">
        <f t="shared" si="140"/>
        <v>694.5</v>
      </c>
      <c r="K366" s="199"/>
      <c r="L366" s="33"/>
      <c r="M366" s="200" t="s">
        <v>1</v>
      </c>
      <c r="N366" s="201" t="s">
        <v>40</v>
      </c>
      <c r="O366" s="202">
        <v>1.329</v>
      </c>
      <c r="P366" s="202">
        <f t="shared" si="141"/>
        <v>61.532699999999991</v>
      </c>
      <c r="Q366" s="202">
        <v>1.1999999999999999E-3</v>
      </c>
      <c r="R366" s="202">
        <f t="shared" si="142"/>
        <v>5.5559999999999991E-2</v>
      </c>
      <c r="S366" s="202">
        <v>0</v>
      </c>
      <c r="T366" s="203">
        <f t="shared" si="143"/>
        <v>0</v>
      </c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R366" s="204" t="s">
        <v>224</v>
      </c>
      <c r="AT366" s="204" t="s">
        <v>162</v>
      </c>
      <c r="AU366" s="204" t="s">
        <v>86</v>
      </c>
      <c r="AY366" s="14" t="s">
        <v>160</v>
      </c>
      <c r="BE366" s="205">
        <f t="shared" si="144"/>
        <v>0</v>
      </c>
      <c r="BF366" s="205">
        <f t="shared" si="145"/>
        <v>694.5</v>
      </c>
      <c r="BG366" s="205">
        <f t="shared" si="146"/>
        <v>0</v>
      </c>
      <c r="BH366" s="205">
        <f t="shared" si="147"/>
        <v>0</v>
      </c>
      <c r="BI366" s="205">
        <f t="shared" si="148"/>
        <v>0</v>
      </c>
      <c r="BJ366" s="14" t="s">
        <v>86</v>
      </c>
      <c r="BK366" s="205">
        <f t="shared" si="149"/>
        <v>694.5</v>
      </c>
      <c r="BL366" s="14" t="s">
        <v>224</v>
      </c>
      <c r="BM366" s="204" t="s">
        <v>1084</v>
      </c>
    </row>
    <row r="367" spans="1:65" s="2" customFormat="1" ht="44.25" customHeight="1">
      <c r="A367" s="28"/>
      <c r="B367" s="29"/>
      <c r="C367" s="210" t="s">
        <v>1085</v>
      </c>
      <c r="D367" s="210" t="s">
        <v>380</v>
      </c>
      <c r="E367" s="211" t="s">
        <v>1086</v>
      </c>
      <c r="F367" s="212" t="s">
        <v>1087</v>
      </c>
      <c r="G367" s="213" t="s">
        <v>222</v>
      </c>
      <c r="H367" s="214">
        <v>2</v>
      </c>
      <c r="I367" s="215">
        <v>1135</v>
      </c>
      <c r="J367" s="215">
        <f t="shared" si="140"/>
        <v>2270</v>
      </c>
      <c r="K367" s="216"/>
      <c r="L367" s="217"/>
      <c r="M367" s="218" t="s">
        <v>1</v>
      </c>
      <c r="N367" s="219" t="s">
        <v>40</v>
      </c>
      <c r="O367" s="202">
        <v>0</v>
      </c>
      <c r="P367" s="202">
        <f t="shared" si="141"/>
        <v>0</v>
      </c>
      <c r="Q367" s="202">
        <v>8.4379999999999997E-2</v>
      </c>
      <c r="R367" s="202">
        <f t="shared" si="142"/>
        <v>0.16875999999999999</v>
      </c>
      <c r="S367" s="202">
        <v>0</v>
      </c>
      <c r="T367" s="203">
        <f t="shared" si="143"/>
        <v>0</v>
      </c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R367" s="204" t="s">
        <v>289</v>
      </c>
      <c r="AT367" s="204" t="s">
        <v>380</v>
      </c>
      <c r="AU367" s="204" t="s">
        <v>86</v>
      </c>
      <c r="AY367" s="14" t="s">
        <v>160</v>
      </c>
      <c r="BE367" s="205">
        <f t="shared" si="144"/>
        <v>0</v>
      </c>
      <c r="BF367" s="205">
        <f t="shared" si="145"/>
        <v>2270</v>
      </c>
      <c r="BG367" s="205">
        <f t="shared" si="146"/>
        <v>0</v>
      </c>
      <c r="BH367" s="205">
        <f t="shared" si="147"/>
        <v>0</v>
      </c>
      <c r="BI367" s="205">
        <f t="shared" si="148"/>
        <v>0</v>
      </c>
      <c r="BJ367" s="14" t="s">
        <v>86</v>
      </c>
      <c r="BK367" s="205">
        <f t="shared" si="149"/>
        <v>2270</v>
      </c>
      <c r="BL367" s="14" t="s">
        <v>224</v>
      </c>
      <c r="BM367" s="204" t="s">
        <v>1088</v>
      </c>
    </row>
    <row r="368" spans="1:65" s="2" customFormat="1" ht="37.9" customHeight="1">
      <c r="A368" s="28"/>
      <c r="B368" s="29"/>
      <c r="C368" s="210" t="s">
        <v>1089</v>
      </c>
      <c r="D368" s="210" t="s">
        <v>380</v>
      </c>
      <c r="E368" s="211" t="s">
        <v>1090</v>
      </c>
      <c r="F368" s="212" t="s">
        <v>1091</v>
      </c>
      <c r="G368" s="213" t="s">
        <v>222</v>
      </c>
      <c r="H368" s="214">
        <v>1</v>
      </c>
      <c r="I368" s="215">
        <v>1429</v>
      </c>
      <c r="J368" s="215">
        <f t="shared" si="140"/>
        <v>1429</v>
      </c>
      <c r="K368" s="216"/>
      <c r="L368" s="217"/>
      <c r="M368" s="218" t="s">
        <v>1</v>
      </c>
      <c r="N368" s="219" t="s">
        <v>40</v>
      </c>
      <c r="O368" s="202">
        <v>0</v>
      </c>
      <c r="P368" s="202">
        <f t="shared" si="141"/>
        <v>0</v>
      </c>
      <c r="Q368" s="202">
        <v>8.4379999999999997E-2</v>
      </c>
      <c r="R368" s="202">
        <f t="shared" si="142"/>
        <v>8.4379999999999997E-2</v>
      </c>
      <c r="S368" s="202">
        <v>0</v>
      </c>
      <c r="T368" s="203">
        <f t="shared" si="143"/>
        <v>0</v>
      </c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R368" s="204" t="s">
        <v>289</v>
      </c>
      <c r="AT368" s="204" t="s">
        <v>380</v>
      </c>
      <c r="AU368" s="204" t="s">
        <v>86</v>
      </c>
      <c r="AY368" s="14" t="s">
        <v>160</v>
      </c>
      <c r="BE368" s="205">
        <f t="shared" si="144"/>
        <v>0</v>
      </c>
      <c r="BF368" s="205">
        <f t="shared" si="145"/>
        <v>1429</v>
      </c>
      <c r="BG368" s="205">
        <f t="shared" si="146"/>
        <v>0</v>
      </c>
      <c r="BH368" s="205">
        <f t="shared" si="147"/>
        <v>0</v>
      </c>
      <c r="BI368" s="205">
        <f t="shared" si="148"/>
        <v>0</v>
      </c>
      <c r="BJ368" s="14" t="s">
        <v>86</v>
      </c>
      <c r="BK368" s="205">
        <f t="shared" si="149"/>
        <v>1429</v>
      </c>
      <c r="BL368" s="14" t="s">
        <v>224</v>
      </c>
      <c r="BM368" s="204" t="s">
        <v>1092</v>
      </c>
    </row>
    <row r="369" spans="1:65" s="2" customFormat="1" ht="55.5" customHeight="1">
      <c r="A369" s="28"/>
      <c r="B369" s="29"/>
      <c r="C369" s="210" t="s">
        <v>1093</v>
      </c>
      <c r="D369" s="210" t="s">
        <v>380</v>
      </c>
      <c r="E369" s="211" t="s">
        <v>1094</v>
      </c>
      <c r="F369" s="212" t="s">
        <v>1095</v>
      </c>
      <c r="G369" s="213" t="s">
        <v>222</v>
      </c>
      <c r="H369" s="214">
        <v>1</v>
      </c>
      <c r="I369" s="215">
        <v>993</v>
      </c>
      <c r="J369" s="215">
        <f t="shared" si="140"/>
        <v>993</v>
      </c>
      <c r="K369" s="216"/>
      <c r="L369" s="217"/>
      <c r="M369" s="218" t="s">
        <v>1</v>
      </c>
      <c r="N369" s="219" t="s">
        <v>40</v>
      </c>
      <c r="O369" s="202">
        <v>0</v>
      </c>
      <c r="P369" s="202">
        <f t="shared" si="141"/>
        <v>0</v>
      </c>
      <c r="Q369" s="202">
        <v>8.4379999999999997E-2</v>
      </c>
      <c r="R369" s="202">
        <f t="shared" si="142"/>
        <v>8.4379999999999997E-2</v>
      </c>
      <c r="S369" s="202">
        <v>0</v>
      </c>
      <c r="T369" s="203">
        <f t="shared" si="143"/>
        <v>0</v>
      </c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R369" s="204" t="s">
        <v>289</v>
      </c>
      <c r="AT369" s="204" t="s">
        <v>380</v>
      </c>
      <c r="AU369" s="204" t="s">
        <v>86</v>
      </c>
      <c r="AY369" s="14" t="s">
        <v>160</v>
      </c>
      <c r="BE369" s="205">
        <f t="shared" si="144"/>
        <v>0</v>
      </c>
      <c r="BF369" s="205">
        <f t="shared" si="145"/>
        <v>993</v>
      </c>
      <c r="BG369" s="205">
        <f t="shared" si="146"/>
        <v>0</v>
      </c>
      <c r="BH369" s="205">
        <f t="shared" si="147"/>
        <v>0</v>
      </c>
      <c r="BI369" s="205">
        <f t="shared" si="148"/>
        <v>0</v>
      </c>
      <c r="BJ369" s="14" t="s">
        <v>86</v>
      </c>
      <c r="BK369" s="205">
        <f t="shared" si="149"/>
        <v>993</v>
      </c>
      <c r="BL369" s="14" t="s">
        <v>224</v>
      </c>
      <c r="BM369" s="204" t="s">
        <v>1096</v>
      </c>
    </row>
    <row r="370" spans="1:65" s="2" customFormat="1" ht="37.9" customHeight="1">
      <c r="A370" s="28"/>
      <c r="B370" s="29"/>
      <c r="C370" s="210" t="s">
        <v>1097</v>
      </c>
      <c r="D370" s="210" t="s">
        <v>380</v>
      </c>
      <c r="E370" s="211" t="s">
        <v>1098</v>
      </c>
      <c r="F370" s="212" t="s">
        <v>1099</v>
      </c>
      <c r="G370" s="213" t="s">
        <v>222</v>
      </c>
      <c r="H370" s="214">
        <v>1</v>
      </c>
      <c r="I370" s="215">
        <v>2290</v>
      </c>
      <c r="J370" s="215">
        <f t="shared" si="140"/>
        <v>2290</v>
      </c>
      <c r="K370" s="216"/>
      <c r="L370" s="217"/>
      <c r="M370" s="218" t="s">
        <v>1</v>
      </c>
      <c r="N370" s="219" t="s">
        <v>40</v>
      </c>
      <c r="O370" s="202">
        <v>0</v>
      </c>
      <c r="P370" s="202">
        <f t="shared" si="141"/>
        <v>0</v>
      </c>
      <c r="Q370" s="202">
        <v>8.4379999999999997E-2</v>
      </c>
      <c r="R370" s="202">
        <f t="shared" si="142"/>
        <v>8.4379999999999997E-2</v>
      </c>
      <c r="S370" s="202">
        <v>0</v>
      </c>
      <c r="T370" s="203">
        <f t="shared" si="143"/>
        <v>0</v>
      </c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R370" s="204" t="s">
        <v>289</v>
      </c>
      <c r="AT370" s="204" t="s">
        <v>380</v>
      </c>
      <c r="AU370" s="204" t="s">
        <v>86</v>
      </c>
      <c r="AY370" s="14" t="s">
        <v>160</v>
      </c>
      <c r="BE370" s="205">
        <f t="shared" si="144"/>
        <v>0</v>
      </c>
      <c r="BF370" s="205">
        <f t="shared" si="145"/>
        <v>2290</v>
      </c>
      <c r="BG370" s="205">
        <f t="shared" si="146"/>
        <v>0</v>
      </c>
      <c r="BH370" s="205">
        <f t="shared" si="147"/>
        <v>0</v>
      </c>
      <c r="BI370" s="205">
        <f t="shared" si="148"/>
        <v>0</v>
      </c>
      <c r="BJ370" s="14" t="s">
        <v>86</v>
      </c>
      <c r="BK370" s="205">
        <f t="shared" si="149"/>
        <v>2290</v>
      </c>
      <c r="BL370" s="14" t="s">
        <v>224</v>
      </c>
      <c r="BM370" s="204" t="s">
        <v>1100</v>
      </c>
    </row>
    <row r="371" spans="1:65" s="2" customFormat="1" ht="24.2" customHeight="1">
      <c r="A371" s="28"/>
      <c r="B371" s="29"/>
      <c r="C371" s="193" t="s">
        <v>1101</v>
      </c>
      <c r="D371" s="193" t="s">
        <v>162</v>
      </c>
      <c r="E371" s="194" t="s">
        <v>1102</v>
      </c>
      <c r="F371" s="195" t="s">
        <v>1103</v>
      </c>
      <c r="G371" s="196" t="s">
        <v>222</v>
      </c>
      <c r="H371" s="197">
        <v>1</v>
      </c>
      <c r="I371" s="198">
        <v>111.85</v>
      </c>
      <c r="J371" s="198">
        <f t="shared" si="140"/>
        <v>111.85</v>
      </c>
      <c r="K371" s="199"/>
      <c r="L371" s="33"/>
      <c r="M371" s="200" t="s">
        <v>1</v>
      </c>
      <c r="N371" s="201" t="s">
        <v>40</v>
      </c>
      <c r="O371" s="202">
        <v>5.9595000000000002</v>
      </c>
      <c r="P371" s="202">
        <f t="shared" si="141"/>
        <v>5.9595000000000002</v>
      </c>
      <c r="Q371" s="202">
        <v>8.7000000000000001E-4</v>
      </c>
      <c r="R371" s="202">
        <f t="shared" si="142"/>
        <v>8.7000000000000001E-4</v>
      </c>
      <c r="S371" s="202">
        <v>0</v>
      </c>
      <c r="T371" s="203">
        <f t="shared" si="143"/>
        <v>0</v>
      </c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R371" s="204" t="s">
        <v>166</v>
      </c>
      <c r="AT371" s="204" t="s">
        <v>162</v>
      </c>
      <c r="AU371" s="204" t="s">
        <v>86</v>
      </c>
      <c r="AY371" s="14" t="s">
        <v>160</v>
      </c>
      <c r="BE371" s="205">
        <f t="shared" si="144"/>
        <v>0</v>
      </c>
      <c r="BF371" s="205">
        <f t="shared" si="145"/>
        <v>111.85</v>
      </c>
      <c r="BG371" s="205">
        <f t="shared" si="146"/>
        <v>0</v>
      </c>
      <c r="BH371" s="205">
        <f t="shared" si="147"/>
        <v>0</v>
      </c>
      <c r="BI371" s="205">
        <f t="shared" si="148"/>
        <v>0</v>
      </c>
      <c r="BJ371" s="14" t="s">
        <v>86</v>
      </c>
      <c r="BK371" s="205">
        <f t="shared" si="149"/>
        <v>111.85</v>
      </c>
      <c r="BL371" s="14" t="s">
        <v>166</v>
      </c>
      <c r="BM371" s="204" t="s">
        <v>1104</v>
      </c>
    </row>
    <row r="372" spans="1:65" s="2" customFormat="1" ht="37.9" customHeight="1">
      <c r="A372" s="28"/>
      <c r="B372" s="29"/>
      <c r="C372" s="210" t="s">
        <v>1105</v>
      </c>
      <c r="D372" s="210" t="s">
        <v>380</v>
      </c>
      <c r="E372" s="211" t="s">
        <v>1106</v>
      </c>
      <c r="F372" s="212" t="s">
        <v>1107</v>
      </c>
      <c r="G372" s="213" t="s">
        <v>222</v>
      </c>
      <c r="H372" s="214">
        <v>1</v>
      </c>
      <c r="I372" s="215">
        <v>1490</v>
      </c>
      <c r="J372" s="215">
        <f t="shared" si="140"/>
        <v>1490</v>
      </c>
      <c r="K372" s="216"/>
      <c r="L372" s="217"/>
      <c r="M372" s="218" t="s">
        <v>1</v>
      </c>
      <c r="N372" s="219" t="s">
        <v>40</v>
      </c>
      <c r="O372" s="202">
        <v>0</v>
      </c>
      <c r="P372" s="202">
        <f t="shared" si="141"/>
        <v>0</v>
      </c>
      <c r="Q372" s="202">
        <v>7.5999999999999998E-2</v>
      </c>
      <c r="R372" s="202">
        <f t="shared" si="142"/>
        <v>7.5999999999999998E-2</v>
      </c>
      <c r="S372" s="202">
        <v>0</v>
      </c>
      <c r="T372" s="203">
        <f t="shared" si="143"/>
        <v>0</v>
      </c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R372" s="204" t="s">
        <v>192</v>
      </c>
      <c r="AT372" s="204" t="s">
        <v>380</v>
      </c>
      <c r="AU372" s="204" t="s">
        <v>86</v>
      </c>
      <c r="AY372" s="14" t="s">
        <v>160</v>
      </c>
      <c r="BE372" s="205">
        <f t="shared" si="144"/>
        <v>0</v>
      </c>
      <c r="BF372" s="205">
        <f t="shared" si="145"/>
        <v>1490</v>
      </c>
      <c r="BG372" s="205">
        <f t="shared" si="146"/>
        <v>0</v>
      </c>
      <c r="BH372" s="205">
        <f t="shared" si="147"/>
        <v>0</v>
      </c>
      <c r="BI372" s="205">
        <f t="shared" si="148"/>
        <v>0</v>
      </c>
      <c r="BJ372" s="14" t="s">
        <v>86</v>
      </c>
      <c r="BK372" s="205">
        <f t="shared" si="149"/>
        <v>1490</v>
      </c>
      <c r="BL372" s="14" t="s">
        <v>166</v>
      </c>
      <c r="BM372" s="204" t="s">
        <v>1108</v>
      </c>
    </row>
    <row r="373" spans="1:65" s="2" customFormat="1" ht="16.5" customHeight="1">
      <c r="A373" s="28"/>
      <c r="B373" s="29"/>
      <c r="C373" s="210" t="s">
        <v>1109</v>
      </c>
      <c r="D373" s="210" t="s">
        <v>380</v>
      </c>
      <c r="E373" s="211" t="s">
        <v>1110</v>
      </c>
      <c r="F373" s="212" t="s">
        <v>1111</v>
      </c>
      <c r="G373" s="213" t="s">
        <v>222</v>
      </c>
      <c r="H373" s="214">
        <v>1</v>
      </c>
      <c r="I373" s="215">
        <v>43</v>
      </c>
      <c r="J373" s="215">
        <f t="shared" si="140"/>
        <v>43</v>
      </c>
      <c r="K373" s="216"/>
      <c r="L373" s="217"/>
      <c r="M373" s="218" t="s">
        <v>1</v>
      </c>
      <c r="N373" s="219" t="s">
        <v>40</v>
      </c>
      <c r="O373" s="202">
        <v>0</v>
      </c>
      <c r="P373" s="202">
        <f t="shared" si="141"/>
        <v>0</v>
      </c>
      <c r="Q373" s="202">
        <v>2.1319999999999999E-2</v>
      </c>
      <c r="R373" s="202">
        <f t="shared" si="142"/>
        <v>2.1319999999999999E-2</v>
      </c>
      <c r="S373" s="202">
        <v>0</v>
      </c>
      <c r="T373" s="203">
        <f t="shared" si="143"/>
        <v>0</v>
      </c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R373" s="204" t="s">
        <v>289</v>
      </c>
      <c r="AT373" s="204" t="s">
        <v>380</v>
      </c>
      <c r="AU373" s="204" t="s">
        <v>86</v>
      </c>
      <c r="AY373" s="14" t="s">
        <v>160</v>
      </c>
      <c r="BE373" s="205">
        <f t="shared" si="144"/>
        <v>0</v>
      </c>
      <c r="BF373" s="205">
        <f t="shared" si="145"/>
        <v>43</v>
      </c>
      <c r="BG373" s="205">
        <f t="shared" si="146"/>
        <v>0</v>
      </c>
      <c r="BH373" s="205">
        <f t="shared" si="147"/>
        <v>0</v>
      </c>
      <c r="BI373" s="205">
        <f t="shared" si="148"/>
        <v>0</v>
      </c>
      <c r="BJ373" s="14" t="s">
        <v>86</v>
      </c>
      <c r="BK373" s="205">
        <f t="shared" si="149"/>
        <v>43</v>
      </c>
      <c r="BL373" s="14" t="s">
        <v>224</v>
      </c>
      <c r="BM373" s="204" t="s">
        <v>1112</v>
      </c>
    </row>
    <row r="374" spans="1:65" s="2" customFormat="1" ht="16.5" customHeight="1">
      <c r="A374" s="28"/>
      <c r="B374" s="29"/>
      <c r="C374" s="210" t="s">
        <v>1113</v>
      </c>
      <c r="D374" s="210" t="s">
        <v>380</v>
      </c>
      <c r="E374" s="211" t="s">
        <v>1114</v>
      </c>
      <c r="F374" s="212" t="s">
        <v>1115</v>
      </c>
      <c r="G374" s="213" t="s">
        <v>222</v>
      </c>
      <c r="H374" s="214">
        <v>1</v>
      </c>
      <c r="I374" s="215">
        <v>68</v>
      </c>
      <c r="J374" s="215">
        <f t="shared" si="140"/>
        <v>68</v>
      </c>
      <c r="K374" s="216"/>
      <c r="L374" s="217"/>
      <c r="M374" s="218" t="s">
        <v>1</v>
      </c>
      <c r="N374" s="219" t="s">
        <v>40</v>
      </c>
      <c r="O374" s="202">
        <v>0</v>
      </c>
      <c r="P374" s="202">
        <f t="shared" si="141"/>
        <v>0</v>
      </c>
      <c r="Q374" s="202">
        <v>2.1319999999999999E-2</v>
      </c>
      <c r="R374" s="202">
        <f t="shared" si="142"/>
        <v>2.1319999999999999E-2</v>
      </c>
      <c r="S374" s="202">
        <v>0</v>
      </c>
      <c r="T374" s="203">
        <f t="shared" si="143"/>
        <v>0</v>
      </c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R374" s="204" t="s">
        <v>289</v>
      </c>
      <c r="AT374" s="204" t="s">
        <v>380</v>
      </c>
      <c r="AU374" s="204" t="s">
        <v>86</v>
      </c>
      <c r="AY374" s="14" t="s">
        <v>160</v>
      </c>
      <c r="BE374" s="205">
        <f t="shared" si="144"/>
        <v>0</v>
      </c>
      <c r="BF374" s="205">
        <f t="shared" si="145"/>
        <v>68</v>
      </c>
      <c r="BG374" s="205">
        <f t="shared" si="146"/>
        <v>0</v>
      </c>
      <c r="BH374" s="205">
        <f t="shared" si="147"/>
        <v>0</v>
      </c>
      <c r="BI374" s="205">
        <f t="shared" si="148"/>
        <v>0</v>
      </c>
      <c r="BJ374" s="14" t="s">
        <v>86</v>
      </c>
      <c r="BK374" s="205">
        <f t="shared" si="149"/>
        <v>68</v>
      </c>
      <c r="BL374" s="14" t="s">
        <v>224</v>
      </c>
      <c r="BM374" s="204" t="s">
        <v>1116</v>
      </c>
    </row>
    <row r="375" spans="1:65" s="2" customFormat="1" ht="24.2" customHeight="1">
      <c r="A375" s="28"/>
      <c r="B375" s="29"/>
      <c r="C375" s="193" t="s">
        <v>1117</v>
      </c>
      <c r="D375" s="193" t="s">
        <v>162</v>
      </c>
      <c r="E375" s="194" t="s">
        <v>1118</v>
      </c>
      <c r="F375" s="195" t="s">
        <v>1119</v>
      </c>
      <c r="G375" s="196" t="s">
        <v>263</v>
      </c>
      <c r="H375" s="197">
        <v>1.488</v>
      </c>
      <c r="I375" s="198">
        <v>46.87</v>
      </c>
      <c r="J375" s="198">
        <f t="shared" si="140"/>
        <v>69.739999999999995</v>
      </c>
      <c r="K375" s="199"/>
      <c r="L375" s="33"/>
      <c r="M375" s="200" t="s">
        <v>1</v>
      </c>
      <c r="N375" s="201" t="s">
        <v>40</v>
      </c>
      <c r="O375" s="202">
        <v>3.3029999999999999</v>
      </c>
      <c r="P375" s="202">
        <f t="shared" si="141"/>
        <v>4.9148639999999997</v>
      </c>
      <c r="Q375" s="202">
        <v>0</v>
      </c>
      <c r="R375" s="202">
        <f t="shared" si="142"/>
        <v>0</v>
      </c>
      <c r="S375" s="202">
        <v>0</v>
      </c>
      <c r="T375" s="203">
        <f t="shared" si="143"/>
        <v>0</v>
      </c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R375" s="204" t="s">
        <v>224</v>
      </c>
      <c r="AT375" s="204" t="s">
        <v>162</v>
      </c>
      <c r="AU375" s="204" t="s">
        <v>86</v>
      </c>
      <c r="AY375" s="14" t="s">
        <v>160</v>
      </c>
      <c r="BE375" s="205">
        <f t="shared" si="144"/>
        <v>0</v>
      </c>
      <c r="BF375" s="205">
        <f t="shared" si="145"/>
        <v>69.739999999999995</v>
      </c>
      <c r="BG375" s="205">
        <f t="shared" si="146"/>
        <v>0</v>
      </c>
      <c r="BH375" s="205">
        <f t="shared" si="147"/>
        <v>0</v>
      </c>
      <c r="BI375" s="205">
        <f t="shared" si="148"/>
        <v>0</v>
      </c>
      <c r="BJ375" s="14" t="s">
        <v>86</v>
      </c>
      <c r="BK375" s="205">
        <f t="shared" si="149"/>
        <v>69.739999999999995</v>
      </c>
      <c r="BL375" s="14" t="s">
        <v>224</v>
      </c>
      <c r="BM375" s="204" t="s">
        <v>1120</v>
      </c>
    </row>
    <row r="376" spans="1:65" s="12" customFormat="1" ht="22.9" customHeight="1">
      <c r="B376" s="178"/>
      <c r="C376" s="179"/>
      <c r="D376" s="180" t="s">
        <v>73</v>
      </c>
      <c r="E376" s="191" t="s">
        <v>1121</v>
      </c>
      <c r="F376" s="191" t="s">
        <v>1122</v>
      </c>
      <c r="G376" s="179"/>
      <c r="H376" s="179"/>
      <c r="I376" s="179"/>
      <c r="J376" s="192">
        <f>BK376</f>
        <v>290.5</v>
      </c>
      <c r="K376" s="179"/>
      <c r="L376" s="183"/>
      <c r="M376" s="184"/>
      <c r="N376" s="185"/>
      <c r="O376" s="185"/>
      <c r="P376" s="186">
        <f>SUM(P377:P390)</f>
        <v>5.8649999999999993</v>
      </c>
      <c r="Q376" s="185"/>
      <c r="R376" s="186">
        <f>SUM(R377:R390)</f>
        <v>1.7604999999999999E-2</v>
      </c>
      <c r="S376" s="185"/>
      <c r="T376" s="187">
        <f>SUM(T377:T390)</f>
        <v>0</v>
      </c>
      <c r="AR376" s="188" t="s">
        <v>86</v>
      </c>
      <c r="AT376" s="189" t="s">
        <v>73</v>
      </c>
      <c r="AU376" s="189" t="s">
        <v>81</v>
      </c>
      <c r="AY376" s="188" t="s">
        <v>160</v>
      </c>
      <c r="BK376" s="190">
        <f>SUM(BK377:BK390)</f>
        <v>290.5</v>
      </c>
    </row>
    <row r="377" spans="1:65" s="2" customFormat="1" ht="16.5" customHeight="1">
      <c r="A377" s="28"/>
      <c r="B377" s="29"/>
      <c r="C377" s="193" t="s">
        <v>1123</v>
      </c>
      <c r="D377" s="193" t="s">
        <v>162</v>
      </c>
      <c r="E377" s="194" t="s">
        <v>1124</v>
      </c>
      <c r="F377" s="195" t="s">
        <v>1125</v>
      </c>
      <c r="G377" s="196" t="s">
        <v>227</v>
      </c>
      <c r="H377" s="197">
        <v>9.5</v>
      </c>
      <c r="I377" s="198">
        <v>3.74</v>
      </c>
      <c r="J377" s="198">
        <f t="shared" ref="J377:J390" si="150">ROUND(I377*H377,2)</f>
        <v>35.53</v>
      </c>
      <c r="K377" s="199"/>
      <c r="L377" s="33"/>
      <c r="M377" s="200" t="s">
        <v>1</v>
      </c>
      <c r="N377" s="201" t="s">
        <v>40</v>
      </c>
      <c r="O377" s="202">
        <v>0.17799999999999999</v>
      </c>
      <c r="P377" s="202">
        <f t="shared" ref="P377:P390" si="151">O377*H377</f>
        <v>1.6909999999999998</v>
      </c>
      <c r="Q377" s="202">
        <v>0</v>
      </c>
      <c r="R377" s="202">
        <f t="shared" ref="R377:R390" si="152">Q377*H377</f>
        <v>0</v>
      </c>
      <c r="S377" s="202">
        <v>0</v>
      </c>
      <c r="T377" s="203">
        <f t="shared" ref="T377:T390" si="153">S377*H377</f>
        <v>0</v>
      </c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R377" s="204" t="s">
        <v>224</v>
      </c>
      <c r="AT377" s="204" t="s">
        <v>162</v>
      </c>
      <c r="AU377" s="204" t="s">
        <v>86</v>
      </c>
      <c r="AY377" s="14" t="s">
        <v>160</v>
      </c>
      <c r="BE377" s="205">
        <f t="shared" ref="BE377:BE390" si="154">IF(N377="základná",J377,0)</f>
        <v>0</v>
      </c>
      <c r="BF377" s="205">
        <f t="shared" ref="BF377:BF390" si="155">IF(N377="znížená",J377,0)</f>
        <v>35.53</v>
      </c>
      <c r="BG377" s="205">
        <f t="shared" ref="BG377:BG390" si="156">IF(N377="zákl. prenesená",J377,0)</f>
        <v>0</v>
      </c>
      <c r="BH377" s="205">
        <f t="shared" ref="BH377:BH390" si="157">IF(N377="zníž. prenesená",J377,0)</f>
        <v>0</v>
      </c>
      <c r="BI377" s="205">
        <f t="shared" ref="BI377:BI390" si="158">IF(N377="nulová",J377,0)</f>
        <v>0</v>
      </c>
      <c r="BJ377" s="14" t="s">
        <v>86</v>
      </c>
      <c r="BK377" s="205">
        <f t="shared" ref="BK377:BK390" si="159">ROUND(I377*H377,2)</f>
        <v>35.53</v>
      </c>
      <c r="BL377" s="14" t="s">
        <v>224</v>
      </c>
      <c r="BM377" s="204" t="s">
        <v>1126</v>
      </c>
    </row>
    <row r="378" spans="1:65" s="2" customFormat="1" ht="16.5" customHeight="1">
      <c r="A378" s="28"/>
      <c r="B378" s="29"/>
      <c r="C378" s="193" t="s">
        <v>1127</v>
      </c>
      <c r="D378" s="193" t="s">
        <v>162</v>
      </c>
      <c r="E378" s="194" t="s">
        <v>1128</v>
      </c>
      <c r="F378" s="195" t="s">
        <v>1129</v>
      </c>
      <c r="G378" s="196" t="s">
        <v>227</v>
      </c>
      <c r="H378" s="197">
        <v>9.5</v>
      </c>
      <c r="I378" s="198">
        <v>4.5599999999999996</v>
      </c>
      <c r="J378" s="198">
        <f t="shared" si="150"/>
        <v>43.32</v>
      </c>
      <c r="K378" s="199"/>
      <c r="L378" s="33"/>
      <c r="M378" s="200" t="s">
        <v>1</v>
      </c>
      <c r="N378" s="201" t="s">
        <v>40</v>
      </c>
      <c r="O378" s="202">
        <v>0.214</v>
      </c>
      <c r="P378" s="202">
        <f t="shared" si="151"/>
        <v>2.0329999999999999</v>
      </c>
      <c r="Q378" s="202">
        <v>0</v>
      </c>
      <c r="R378" s="202">
        <f t="shared" si="152"/>
        <v>0</v>
      </c>
      <c r="S378" s="202">
        <v>0</v>
      </c>
      <c r="T378" s="203">
        <f t="shared" si="153"/>
        <v>0</v>
      </c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R378" s="204" t="s">
        <v>224</v>
      </c>
      <c r="AT378" s="204" t="s">
        <v>162</v>
      </c>
      <c r="AU378" s="204" t="s">
        <v>86</v>
      </c>
      <c r="AY378" s="14" t="s">
        <v>160</v>
      </c>
      <c r="BE378" s="205">
        <f t="shared" si="154"/>
        <v>0</v>
      </c>
      <c r="BF378" s="205">
        <f t="shared" si="155"/>
        <v>43.32</v>
      </c>
      <c r="BG378" s="205">
        <f t="shared" si="156"/>
        <v>0</v>
      </c>
      <c r="BH378" s="205">
        <f t="shared" si="157"/>
        <v>0</v>
      </c>
      <c r="BI378" s="205">
        <f t="shared" si="158"/>
        <v>0</v>
      </c>
      <c r="BJ378" s="14" t="s">
        <v>86</v>
      </c>
      <c r="BK378" s="205">
        <f t="shared" si="159"/>
        <v>43.32</v>
      </c>
      <c r="BL378" s="14" t="s">
        <v>224</v>
      </c>
      <c r="BM378" s="204" t="s">
        <v>1130</v>
      </c>
    </row>
    <row r="379" spans="1:65" s="2" customFormat="1" ht="16.5" customHeight="1">
      <c r="A379" s="28"/>
      <c r="B379" s="29"/>
      <c r="C379" s="210" t="s">
        <v>1131</v>
      </c>
      <c r="D379" s="210" t="s">
        <v>380</v>
      </c>
      <c r="E379" s="211" t="s">
        <v>1132</v>
      </c>
      <c r="F379" s="212" t="s">
        <v>1133</v>
      </c>
      <c r="G379" s="213" t="s">
        <v>227</v>
      </c>
      <c r="H379" s="214">
        <v>3.5</v>
      </c>
      <c r="I379" s="215">
        <v>4.4400000000000004</v>
      </c>
      <c r="J379" s="215">
        <f t="shared" si="150"/>
        <v>15.54</v>
      </c>
      <c r="K379" s="216"/>
      <c r="L379" s="217"/>
      <c r="M379" s="218" t="s">
        <v>1</v>
      </c>
      <c r="N379" s="219" t="s">
        <v>40</v>
      </c>
      <c r="O379" s="202">
        <v>0</v>
      </c>
      <c r="P379" s="202">
        <f t="shared" si="151"/>
        <v>0</v>
      </c>
      <c r="Q379" s="202">
        <v>5.2999999999999998E-4</v>
      </c>
      <c r="R379" s="202">
        <f t="shared" si="152"/>
        <v>1.8549999999999999E-3</v>
      </c>
      <c r="S379" s="202">
        <v>0</v>
      </c>
      <c r="T379" s="203">
        <f t="shared" si="153"/>
        <v>0</v>
      </c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R379" s="204" t="s">
        <v>289</v>
      </c>
      <c r="AT379" s="204" t="s">
        <v>380</v>
      </c>
      <c r="AU379" s="204" t="s">
        <v>86</v>
      </c>
      <c r="AY379" s="14" t="s">
        <v>160</v>
      </c>
      <c r="BE379" s="205">
        <f t="shared" si="154"/>
        <v>0</v>
      </c>
      <c r="BF379" s="205">
        <f t="shared" si="155"/>
        <v>15.54</v>
      </c>
      <c r="BG379" s="205">
        <f t="shared" si="156"/>
        <v>0</v>
      </c>
      <c r="BH379" s="205">
        <f t="shared" si="157"/>
        <v>0</v>
      </c>
      <c r="BI379" s="205">
        <f t="shared" si="158"/>
        <v>0</v>
      </c>
      <c r="BJ379" s="14" t="s">
        <v>86</v>
      </c>
      <c r="BK379" s="205">
        <f t="shared" si="159"/>
        <v>15.54</v>
      </c>
      <c r="BL379" s="14" t="s">
        <v>224</v>
      </c>
      <c r="BM379" s="204" t="s">
        <v>1134</v>
      </c>
    </row>
    <row r="380" spans="1:65" s="2" customFormat="1" ht="16.5" customHeight="1">
      <c r="A380" s="28"/>
      <c r="B380" s="29"/>
      <c r="C380" s="210" t="s">
        <v>1135</v>
      </c>
      <c r="D380" s="210" t="s">
        <v>380</v>
      </c>
      <c r="E380" s="211" t="s">
        <v>1136</v>
      </c>
      <c r="F380" s="212" t="s">
        <v>1137</v>
      </c>
      <c r="G380" s="213" t="s">
        <v>227</v>
      </c>
      <c r="H380" s="214">
        <v>9.5</v>
      </c>
      <c r="I380" s="215">
        <v>7.17</v>
      </c>
      <c r="J380" s="215">
        <f t="shared" si="150"/>
        <v>68.12</v>
      </c>
      <c r="K380" s="216"/>
      <c r="L380" s="217"/>
      <c r="M380" s="218" t="s">
        <v>1</v>
      </c>
      <c r="N380" s="219" t="s">
        <v>40</v>
      </c>
      <c r="O380" s="202">
        <v>0</v>
      </c>
      <c r="P380" s="202">
        <f t="shared" si="151"/>
        <v>0</v>
      </c>
      <c r="Q380" s="202">
        <v>8.9999999999999998E-4</v>
      </c>
      <c r="R380" s="202">
        <f t="shared" si="152"/>
        <v>8.5500000000000003E-3</v>
      </c>
      <c r="S380" s="202">
        <v>0</v>
      </c>
      <c r="T380" s="203">
        <f t="shared" si="153"/>
        <v>0</v>
      </c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R380" s="204" t="s">
        <v>289</v>
      </c>
      <c r="AT380" s="204" t="s">
        <v>380</v>
      </c>
      <c r="AU380" s="204" t="s">
        <v>86</v>
      </c>
      <c r="AY380" s="14" t="s">
        <v>160</v>
      </c>
      <c r="BE380" s="205">
        <f t="shared" si="154"/>
        <v>0</v>
      </c>
      <c r="BF380" s="205">
        <f t="shared" si="155"/>
        <v>68.12</v>
      </c>
      <c r="BG380" s="205">
        <f t="shared" si="156"/>
        <v>0</v>
      </c>
      <c r="BH380" s="205">
        <f t="shared" si="157"/>
        <v>0</v>
      </c>
      <c r="BI380" s="205">
        <f t="shared" si="158"/>
        <v>0</v>
      </c>
      <c r="BJ380" s="14" t="s">
        <v>86</v>
      </c>
      <c r="BK380" s="205">
        <f t="shared" si="159"/>
        <v>68.12</v>
      </c>
      <c r="BL380" s="14" t="s">
        <v>224</v>
      </c>
      <c r="BM380" s="204" t="s">
        <v>1138</v>
      </c>
    </row>
    <row r="381" spans="1:65" s="2" customFormat="1" ht="21.75" customHeight="1">
      <c r="A381" s="28"/>
      <c r="B381" s="29"/>
      <c r="C381" s="193" t="s">
        <v>1139</v>
      </c>
      <c r="D381" s="193" t="s">
        <v>162</v>
      </c>
      <c r="E381" s="194" t="s">
        <v>1140</v>
      </c>
      <c r="F381" s="195" t="s">
        <v>1141</v>
      </c>
      <c r="G381" s="196" t="s">
        <v>222</v>
      </c>
      <c r="H381" s="197">
        <v>1</v>
      </c>
      <c r="I381" s="198">
        <v>4.57</v>
      </c>
      <c r="J381" s="198">
        <f t="shared" si="150"/>
        <v>4.57</v>
      </c>
      <c r="K381" s="199"/>
      <c r="L381" s="33"/>
      <c r="M381" s="200" t="s">
        <v>1</v>
      </c>
      <c r="N381" s="201" t="s">
        <v>40</v>
      </c>
      <c r="O381" s="202">
        <v>0.214</v>
      </c>
      <c r="P381" s="202">
        <f t="shared" si="151"/>
        <v>0.214</v>
      </c>
      <c r="Q381" s="202">
        <v>0</v>
      </c>
      <c r="R381" s="202">
        <f t="shared" si="152"/>
        <v>0</v>
      </c>
      <c r="S381" s="202">
        <v>0</v>
      </c>
      <c r="T381" s="203">
        <f t="shared" si="153"/>
        <v>0</v>
      </c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R381" s="204" t="s">
        <v>224</v>
      </c>
      <c r="AT381" s="204" t="s">
        <v>162</v>
      </c>
      <c r="AU381" s="204" t="s">
        <v>86</v>
      </c>
      <c r="AY381" s="14" t="s">
        <v>160</v>
      </c>
      <c r="BE381" s="205">
        <f t="shared" si="154"/>
        <v>0</v>
      </c>
      <c r="BF381" s="205">
        <f t="shared" si="155"/>
        <v>4.57</v>
      </c>
      <c r="BG381" s="205">
        <f t="shared" si="156"/>
        <v>0</v>
      </c>
      <c r="BH381" s="205">
        <f t="shared" si="157"/>
        <v>0</v>
      </c>
      <c r="BI381" s="205">
        <f t="shared" si="158"/>
        <v>0</v>
      </c>
      <c r="BJ381" s="14" t="s">
        <v>86</v>
      </c>
      <c r="BK381" s="205">
        <f t="shared" si="159"/>
        <v>4.57</v>
      </c>
      <c r="BL381" s="14" t="s">
        <v>224</v>
      </c>
      <c r="BM381" s="204" t="s">
        <v>1142</v>
      </c>
    </row>
    <row r="382" spans="1:65" s="2" customFormat="1" ht="16.5" customHeight="1">
      <c r="A382" s="28"/>
      <c r="B382" s="29"/>
      <c r="C382" s="210" t="s">
        <v>1143</v>
      </c>
      <c r="D382" s="210" t="s">
        <v>380</v>
      </c>
      <c r="E382" s="211" t="s">
        <v>1144</v>
      </c>
      <c r="F382" s="212" t="s">
        <v>1145</v>
      </c>
      <c r="G382" s="213" t="s">
        <v>222</v>
      </c>
      <c r="H382" s="214">
        <v>1</v>
      </c>
      <c r="I382" s="215">
        <v>4.9400000000000004</v>
      </c>
      <c r="J382" s="215">
        <f t="shared" si="150"/>
        <v>4.9400000000000004</v>
      </c>
      <c r="K382" s="216"/>
      <c r="L382" s="217"/>
      <c r="M382" s="218" t="s">
        <v>1</v>
      </c>
      <c r="N382" s="219" t="s">
        <v>40</v>
      </c>
      <c r="O382" s="202">
        <v>0</v>
      </c>
      <c r="P382" s="202">
        <f t="shared" si="151"/>
        <v>0</v>
      </c>
      <c r="Q382" s="202">
        <v>5.0000000000000001E-4</v>
      </c>
      <c r="R382" s="202">
        <f t="shared" si="152"/>
        <v>5.0000000000000001E-4</v>
      </c>
      <c r="S382" s="202">
        <v>0</v>
      </c>
      <c r="T382" s="203">
        <f t="shared" si="153"/>
        <v>0</v>
      </c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R382" s="204" t="s">
        <v>289</v>
      </c>
      <c r="AT382" s="204" t="s">
        <v>380</v>
      </c>
      <c r="AU382" s="204" t="s">
        <v>86</v>
      </c>
      <c r="AY382" s="14" t="s">
        <v>160</v>
      </c>
      <c r="BE382" s="205">
        <f t="shared" si="154"/>
        <v>0</v>
      </c>
      <c r="BF382" s="205">
        <f t="shared" si="155"/>
        <v>4.9400000000000004</v>
      </c>
      <c r="BG382" s="205">
        <f t="shared" si="156"/>
        <v>0</v>
      </c>
      <c r="BH382" s="205">
        <f t="shared" si="157"/>
        <v>0</v>
      </c>
      <c r="BI382" s="205">
        <f t="shared" si="158"/>
        <v>0</v>
      </c>
      <c r="BJ382" s="14" t="s">
        <v>86</v>
      </c>
      <c r="BK382" s="205">
        <f t="shared" si="159"/>
        <v>4.9400000000000004</v>
      </c>
      <c r="BL382" s="14" t="s">
        <v>224</v>
      </c>
      <c r="BM382" s="204" t="s">
        <v>1146</v>
      </c>
    </row>
    <row r="383" spans="1:65" s="2" customFormat="1" ht="21.75" customHeight="1">
      <c r="A383" s="28"/>
      <c r="B383" s="29"/>
      <c r="C383" s="193" t="s">
        <v>1147</v>
      </c>
      <c r="D383" s="193" t="s">
        <v>162</v>
      </c>
      <c r="E383" s="194" t="s">
        <v>1148</v>
      </c>
      <c r="F383" s="195" t="s">
        <v>1149</v>
      </c>
      <c r="G383" s="196" t="s">
        <v>222</v>
      </c>
      <c r="H383" s="197">
        <v>4</v>
      </c>
      <c r="I383" s="198">
        <v>6.07</v>
      </c>
      <c r="J383" s="198">
        <f t="shared" si="150"/>
        <v>24.28</v>
      </c>
      <c r="K383" s="199"/>
      <c r="L383" s="33"/>
      <c r="M383" s="200" t="s">
        <v>1</v>
      </c>
      <c r="N383" s="201" t="s">
        <v>40</v>
      </c>
      <c r="O383" s="202">
        <v>0.28399999999999997</v>
      </c>
      <c r="P383" s="202">
        <f t="shared" si="151"/>
        <v>1.1359999999999999</v>
      </c>
      <c r="Q383" s="202">
        <v>0</v>
      </c>
      <c r="R383" s="202">
        <f t="shared" si="152"/>
        <v>0</v>
      </c>
      <c r="S383" s="202">
        <v>0</v>
      </c>
      <c r="T383" s="203">
        <f t="shared" si="153"/>
        <v>0</v>
      </c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R383" s="204" t="s">
        <v>224</v>
      </c>
      <c r="AT383" s="204" t="s">
        <v>162</v>
      </c>
      <c r="AU383" s="204" t="s">
        <v>86</v>
      </c>
      <c r="AY383" s="14" t="s">
        <v>160</v>
      </c>
      <c r="BE383" s="205">
        <f t="shared" si="154"/>
        <v>0</v>
      </c>
      <c r="BF383" s="205">
        <f t="shared" si="155"/>
        <v>24.28</v>
      </c>
      <c r="BG383" s="205">
        <f t="shared" si="156"/>
        <v>0</v>
      </c>
      <c r="BH383" s="205">
        <f t="shared" si="157"/>
        <v>0</v>
      </c>
      <c r="BI383" s="205">
        <f t="shared" si="158"/>
        <v>0</v>
      </c>
      <c r="BJ383" s="14" t="s">
        <v>86</v>
      </c>
      <c r="BK383" s="205">
        <f t="shared" si="159"/>
        <v>24.28</v>
      </c>
      <c r="BL383" s="14" t="s">
        <v>224</v>
      </c>
      <c r="BM383" s="204" t="s">
        <v>1150</v>
      </c>
    </row>
    <row r="384" spans="1:65" s="2" customFormat="1" ht="16.5" customHeight="1">
      <c r="A384" s="28"/>
      <c r="B384" s="29"/>
      <c r="C384" s="210" t="s">
        <v>1151</v>
      </c>
      <c r="D384" s="210" t="s">
        <v>380</v>
      </c>
      <c r="E384" s="211" t="s">
        <v>1152</v>
      </c>
      <c r="F384" s="212" t="s">
        <v>1153</v>
      </c>
      <c r="G384" s="213" t="s">
        <v>222</v>
      </c>
      <c r="H384" s="214">
        <v>4</v>
      </c>
      <c r="I384" s="215">
        <v>10.39</v>
      </c>
      <c r="J384" s="215">
        <f t="shared" si="150"/>
        <v>41.56</v>
      </c>
      <c r="K384" s="216"/>
      <c r="L384" s="217"/>
      <c r="M384" s="218" t="s">
        <v>1</v>
      </c>
      <c r="N384" s="219" t="s">
        <v>40</v>
      </c>
      <c r="O384" s="202">
        <v>0</v>
      </c>
      <c r="P384" s="202">
        <f t="shared" si="151"/>
        <v>0</v>
      </c>
      <c r="Q384" s="202">
        <v>1.1999999999999999E-3</v>
      </c>
      <c r="R384" s="202">
        <f t="shared" si="152"/>
        <v>4.7999999999999996E-3</v>
      </c>
      <c r="S384" s="202">
        <v>0</v>
      </c>
      <c r="T384" s="203">
        <f t="shared" si="153"/>
        <v>0</v>
      </c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R384" s="204" t="s">
        <v>289</v>
      </c>
      <c r="AT384" s="204" t="s">
        <v>380</v>
      </c>
      <c r="AU384" s="204" t="s">
        <v>86</v>
      </c>
      <c r="AY384" s="14" t="s">
        <v>160</v>
      </c>
      <c r="BE384" s="205">
        <f t="shared" si="154"/>
        <v>0</v>
      </c>
      <c r="BF384" s="205">
        <f t="shared" si="155"/>
        <v>41.56</v>
      </c>
      <c r="BG384" s="205">
        <f t="shared" si="156"/>
        <v>0</v>
      </c>
      <c r="BH384" s="205">
        <f t="shared" si="157"/>
        <v>0</v>
      </c>
      <c r="BI384" s="205">
        <f t="shared" si="158"/>
        <v>0</v>
      </c>
      <c r="BJ384" s="14" t="s">
        <v>86</v>
      </c>
      <c r="BK384" s="205">
        <f t="shared" si="159"/>
        <v>41.56</v>
      </c>
      <c r="BL384" s="14" t="s">
        <v>224</v>
      </c>
      <c r="BM384" s="204" t="s">
        <v>1154</v>
      </c>
    </row>
    <row r="385" spans="1:65" s="2" customFormat="1" ht="16.5" customHeight="1">
      <c r="A385" s="28"/>
      <c r="B385" s="29"/>
      <c r="C385" s="193" t="s">
        <v>1155</v>
      </c>
      <c r="D385" s="193" t="s">
        <v>162</v>
      </c>
      <c r="E385" s="194" t="s">
        <v>1156</v>
      </c>
      <c r="F385" s="195" t="s">
        <v>1157</v>
      </c>
      <c r="G385" s="196" t="s">
        <v>222</v>
      </c>
      <c r="H385" s="197">
        <v>1</v>
      </c>
      <c r="I385" s="198">
        <v>5.51</v>
      </c>
      <c r="J385" s="198">
        <f t="shared" si="150"/>
        <v>5.51</v>
      </c>
      <c r="K385" s="199"/>
      <c r="L385" s="33"/>
      <c r="M385" s="200" t="s">
        <v>1</v>
      </c>
      <c r="N385" s="201" t="s">
        <v>40</v>
      </c>
      <c r="O385" s="202">
        <v>0.25800000000000001</v>
      </c>
      <c r="P385" s="202">
        <f t="shared" si="151"/>
        <v>0.25800000000000001</v>
      </c>
      <c r="Q385" s="202">
        <v>0</v>
      </c>
      <c r="R385" s="202">
        <f t="shared" si="152"/>
        <v>0</v>
      </c>
      <c r="S385" s="202">
        <v>0</v>
      </c>
      <c r="T385" s="203">
        <f t="shared" si="153"/>
        <v>0</v>
      </c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R385" s="204" t="s">
        <v>224</v>
      </c>
      <c r="AT385" s="204" t="s">
        <v>162</v>
      </c>
      <c r="AU385" s="204" t="s">
        <v>86</v>
      </c>
      <c r="AY385" s="14" t="s">
        <v>160</v>
      </c>
      <c r="BE385" s="205">
        <f t="shared" si="154"/>
        <v>0</v>
      </c>
      <c r="BF385" s="205">
        <f t="shared" si="155"/>
        <v>5.51</v>
      </c>
      <c r="BG385" s="205">
        <f t="shared" si="156"/>
        <v>0</v>
      </c>
      <c r="BH385" s="205">
        <f t="shared" si="157"/>
        <v>0</v>
      </c>
      <c r="BI385" s="205">
        <f t="shared" si="158"/>
        <v>0</v>
      </c>
      <c r="BJ385" s="14" t="s">
        <v>86</v>
      </c>
      <c r="BK385" s="205">
        <f t="shared" si="159"/>
        <v>5.51</v>
      </c>
      <c r="BL385" s="14" t="s">
        <v>224</v>
      </c>
      <c r="BM385" s="204" t="s">
        <v>1158</v>
      </c>
    </row>
    <row r="386" spans="1:65" s="2" customFormat="1" ht="16.5" customHeight="1">
      <c r="A386" s="28"/>
      <c r="B386" s="29"/>
      <c r="C386" s="210" t="s">
        <v>1159</v>
      </c>
      <c r="D386" s="210" t="s">
        <v>380</v>
      </c>
      <c r="E386" s="211" t="s">
        <v>1160</v>
      </c>
      <c r="F386" s="212" t="s">
        <v>1161</v>
      </c>
      <c r="G386" s="213" t="s">
        <v>222</v>
      </c>
      <c r="H386" s="214">
        <v>1</v>
      </c>
      <c r="I386" s="215">
        <v>8.83</v>
      </c>
      <c r="J386" s="215">
        <f t="shared" si="150"/>
        <v>8.83</v>
      </c>
      <c r="K386" s="216"/>
      <c r="L386" s="217"/>
      <c r="M386" s="218" t="s">
        <v>1</v>
      </c>
      <c r="N386" s="219" t="s">
        <v>40</v>
      </c>
      <c r="O386" s="202">
        <v>0</v>
      </c>
      <c r="P386" s="202">
        <f t="shared" si="151"/>
        <v>0</v>
      </c>
      <c r="Q386" s="202">
        <v>4.0000000000000002E-4</v>
      </c>
      <c r="R386" s="202">
        <f t="shared" si="152"/>
        <v>4.0000000000000002E-4</v>
      </c>
      <c r="S386" s="202">
        <v>0</v>
      </c>
      <c r="T386" s="203">
        <f t="shared" si="153"/>
        <v>0</v>
      </c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R386" s="204" t="s">
        <v>289</v>
      </c>
      <c r="AT386" s="204" t="s">
        <v>380</v>
      </c>
      <c r="AU386" s="204" t="s">
        <v>86</v>
      </c>
      <c r="AY386" s="14" t="s">
        <v>160</v>
      </c>
      <c r="BE386" s="205">
        <f t="shared" si="154"/>
        <v>0</v>
      </c>
      <c r="BF386" s="205">
        <f t="shared" si="155"/>
        <v>8.83</v>
      </c>
      <c r="BG386" s="205">
        <f t="shared" si="156"/>
        <v>0</v>
      </c>
      <c r="BH386" s="205">
        <f t="shared" si="157"/>
        <v>0</v>
      </c>
      <c r="BI386" s="205">
        <f t="shared" si="158"/>
        <v>0</v>
      </c>
      <c r="BJ386" s="14" t="s">
        <v>86</v>
      </c>
      <c r="BK386" s="205">
        <f t="shared" si="159"/>
        <v>8.83</v>
      </c>
      <c r="BL386" s="14" t="s">
        <v>224</v>
      </c>
      <c r="BM386" s="204" t="s">
        <v>1162</v>
      </c>
    </row>
    <row r="387" spans="1:65" s="2" customFormat="1" ht="16.5" customHeight="1">
      <c r="A387" s="28"/>
      <c r="B387" s="29"/>
      <c r="C387" s="193" t="s">
        <v>1163</v>
      </c>
      <c r="D387" s="193" t="s">
        <v>162</v>
      </c>
      <c r="E387" s="194" t="s">
        <v>1164</v>
      </c>
      <c r="F387" s="195" t="s">
        <v>1165</v>
      </c>
      <c r="G387" s="196" t="s">
        <v>222</v>
      </c>
      <c r="H387" s="197">
        <v>1</v>
      </c>
      <c r="I387" s="198">
        <v>7.2</v>
      </c>
      <c r="J387" s="198">
        <f t="shared" si="150"/>
        <v>7.2</v>
      </c>
      <c r="K387" s="199"/>
      <c r="L387" s="33"/>
      <c r="M387" s="200" t="s">
        <v>1</v>
      </c>
      <c r="N387" s="201" t="s">
        <v>40</v>
      </c>
      <c r="O387" s="202">
        <v>0.33700000000000002</v>
      </c>
      <c r="P387" s="202">
        <f t="shared" si="151"/>
        <v>0.33700000000000002</v>
      </c>
      <c r="Q387" s="202">
        <v>0</v>
      </c>
      <c r="R387" s="202">
        <f t="shared" si="152"/>
        <v>0</v>
      </c>
      <c r="S387" s="202">
        <v>0</v>
      </c>
      <c r="T387" s="203">
        <f t="shared" si="153"/>
        <v>0</v>
      </c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R387" s="204" t="s">
        <v>224</v>
      </c>
      <c r="AT387" s="204" t="s">
        <v>162</v>
      </c>
      <c r="AU387" s="204" t="s">
        <v>86</v>
      </c>
      <c r="AY387" s="14" t="s">
        <v>160</v>
      </c>
      <c r="BE387" s="205">
        <f t="shared" si="154"/>
        <v>0</v>
      </c>
      <c r="BF387" s="205">
        <f t="shared" si="155"/>
        <v>7.2</v>
      </c>
      <c r="BG387" s="205">
        <f t="shared" si="156"/>
        <v>0</v>
      </c>
      <c r="BH387" s="205">
        <f t="shared" si="157"/>
        <v>0</v>
      </c>
      <c r="BI387" s="205">
        <f t="shared" si="158"/>
        <v>0</v>
      </c>
      <c r="BJ387" s="14" t="s">
        <v>86</v>
      </c>
      <c r="BK387" s="205">
        <f t="shared" si="159"/>
        <v>7.2</v>
      </c>
      <c r="BL387" s="14" t="s">
        <v>224</v>
      </c>
      <c r="BM387" s="204" t="s">
        <v>1166</v>
      </c>
    </row>
    <row r="388" spans="1:65" s="2" customFormat="1" ht="16.5" customHeight="1">
      <c r="A388" s="28"/>
      <c r="B388" s="29"/>
      <c r="C388" s="210" t="s">
        <v>1167</v>
      </c>
      <c r="D388" s="210" t="s">
        <v>380</v>
      </c>
      <c r="E388" s="211" t="s">
        <v>1168</v>
      </c>
      <c r="F388" s="212" t="s">
        <v>1169</v>
      </c>
      <c r="G388" s="213" t="s">
        <v>222</v>
      </c>
      <c r="H388" s="214">
        <v>1</v>
      </c>
      <c r="I388" s="215">
        <v>10.35</v>
      </c>
      <c r="J388" s="215">
        <f t="shared" si="150"/>
        <v>10.35</v>
      </c>
      <c r="K388" s="216"/>
      <c r="L388" s="217"/>
      <c r="M388" s="218" t="s">
        <v>1</v>
      </c>
      <c r="N388" s="219" t="s">
        <v>40</v>
      </c>
      <c r="O388" s="202">
        <v>0</v>
      </c>
      <c r="P388" s="202">
        <f t="shared" si="151"/>
        <v>0</v>
      </c>
      <c r="Q388" s="202">
        <v>6.9999999999999999E-4</v>
      </c>
      <c r="R388" s="202">
        <f t="shared" si="152"/>
        <v>6.9999999999999999E-4</v>
      </c>
      <c r="S388" s="202">
        <v>0</v>
      </c>
      <c r="T388" s="203">
        <f t="shared" si="153"/>
        <v>0</v>
      </c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R388" s="204" t="s">
        <v>289</v>
      </c>
      <c r="AT388" s="204" t="s">
        <v>380</v>
      </c>
      <c r="AU388" s="204" t="s">
        <v>86</v>
      </c>
      <c r="AY388" s="14" t="s">
        <v>160</v>
      </c>
      <c r="BE388" s="205">
        <f t="shared" si="154"/>
        <v>0</v>
      </c>
      <c r="BF388" s="205">
        <f t="shared" si="155"/>
        <v>10.35</v>
      </c>
      <c r="BG388" s="205">
        <f t="shared" si="156"/>
        <v>0</v>
      </c>
      <c r="BH388" s="205">
        <f t="shared" si="157"/>
        <v>0</v>
      </c>
      <c r="BI388" s="205">
        <f t="shared" si="158"/>
        <v>0</v>
      </c>
      <c r="BJ388" s="14" t="s">
        <v>86</v>
      </c>
      <c r="BK388" s="205">
        <f t="shared" si="159"/>
        <v>10.35</v>
      </c>
      <c r="BL388" s="14" t="s">
        <v>224</v>
      </c>
      <c r="BM388" s="204" t="s">
        <v>1170</v>
      </c>
    </row>
    <row r="389" spans="1:65" s="2" customFormat="1" ht="16.5" customHeight="1">
      <c r="A389" s="28"/>
      <c r="B389" s="29"/>
      <c r="C389" s="193" t="s">
        <v>1171</v>
      </c>
      <c r="D389" s="193" t="s">
        <v>162</v>
      </c>
      <c r="E389" s="194" t="s">
        <v>1172</v>
      </c>
      <c r="F389" s="195" t="s">
        <v>1173</v>
      </c>
      <c r="G389" s="196" t="s">
        <v>222</v>
      </c>
      <c r="H389" s="197">
        <v>1</v>
      </c>
      <c r="I389" s="198">
        <v>4.1900000000000004</v>
      </c>
      <c r="J389" s="198">
        <f t="shared" si="150"/>
        <v>4.1900000000000004</v>
      </c>
      <c r="K389" s="199"/>
      <c r="L389" s="33"/>
      <c r="M389" s="200" t="s">
        <v>1</v>
      </c>
      <c r="N389" s="201" t="s">
        <v>40</v>
      </c>
      <c r="O389" s="202">
        <v>0.19600000000000001</v>
      </c>
      <c r="P389" s="202">
        <f t="shared" si="151"/>
        <v>0.19600000000000001</v>
      </c>
      <c r="Q389" s="202">
        <v>0</v>
      </c>
      <c r="R389" s="202">
        <f t="shared" si="152"/>
        <v>0</v>
      </c>
      <c r="S389" s="202">
        <v>0</v>
      </c>
      <c r="T389" s="203">
        <f t="shared" si="153"/>
        <v>0</v>
      </c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R389" s="204" t="s">
        <v>224</v>
      </c>
      <c r="AT389" s="204" t="s">
        <v>162</v>
      </c>
      <c r="AU389" s="204" t="s">
        <v>86</v>
      </c>
      <c r="AY389" s="14" t="s">
        <v>160</v>
      </c>
      <c r="BE389" s="205">
        <f t="shared" si="154"/>
        <v>0</v>
      </c>
      <c r="BF389" s="205">
        <f t="shared" si="155"/>
        <v>4.1900000000000004</v>
      </c>
      <c r="BG389" s="205">
        <f t="shared" si="156"/>
        <v>0</v>
      </c>
      <c r="BH389" s="205">
        <f t="shared" si="157"/>
        <v>0</v>
      </c>
      <c r="BI389" s="205">
        <f t="shared" si="158"/>
        <v>0</v>
      </c>
      <c r="BJ389" s="14" t="s">
        <v>86</v>
      </c>
      <c r="BK389" s="205">
        <f t="shared" si="159"/>
        <v>4.1900000000000004</v>
      </c>
      <c r="BL389" s="14" t="s">
        <v>224</v>
      </c>
      <c r="BM389" s="204" t="s">
        <v>1174</v>
      </c>
    </row>
    <row r="390" spans="1:65" s="2" customFormat="1" ht="16.5" customHeight="1">
      <c r="A390" s="28"/>
      <c r="B390" s="29"/>
      <c r="C390" s="210" t="s">
        <v>1175</v>
      </c>
      <c r="D390" s="210" t="s">
        <v>380</v>
      </c>
      <c r="E390" s="211" t="s">
        <v>1176</v>
      </c>
      <c r="F390" s="212" t="s">
        <v>1177</v>
      </c>
      <c r="G390" s="213" t="s">
        <v>222</v>
      </c>
      <c r="H390" s="214">
        <v>1</v>
      </c>
      <c r="I390" s="215">
        <v>16.559999999999999</v>
      </c>
      <c r="J390" s="215">
        <f t="shared" si="150"/>
        <v>16.559999999999999</v>
      </c>
      <c r="K390" s="216"/>
      <c r="L390" s="217"/>
      <c r="M390" s="218" t="s">
        <v>1</v>
      </c>
      <c r="N390" s="219" t="s">
        <v>40</v>
      </c>
      <c r="O390" s="202">
        <v>0</v>
      </c>
      <c r="P390" s="202">
        <f t="shared" si="151"/>
        <v>0</v>
      </c>
      <c r="Q390" s="202">
        <v>8.0000000000000004E-4</v>
      </c>
      <c r="R390" s="202">
        <f t="shared" si="152"/>
        <v>8.0000000000000004E-4</v>
      </c>
      <c r="S390" s="202">
        <v>0</v>
      </c>
      <c r="T390" s="203">
        <f t="shared" si="153"/>
        <v>0</v>
      </c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R390" s="204" t="s">
        <v>289</v>
      </c>
      <c r="AT390" s="204" t="s">
        <v>380</v>
      </c>
      <c r="AU390" s="204" t="s">
        <v>86</v>
      </c>
      <c r="AY390" s="14" t="s">
        <v>160</v>
      </c>
      <c r="BE390" s="205">
        <f t="shared" si="154"/>
        <v>0</v>
      </c>
      <c r="BF390" s="205">
        <f t="shared" si="155"/>
        <v>16.559999999999999</v>
      </c>
      <c r="BG390" s="205">
        <f t="shared" si="156"/>
        <v>0</v>
      </c>
      <c r="BH390" s="205">
        <f t="shared" si="157"/>
        <v>0</v>
      </c>
      <c r="BI390" s="205">
        <f t="shared" si="158"/>
        <v>0</v>
      </c>
      <c r="BJ390" s="14" t="s">
        <v>86</v>
      </c>
      <c r="BK390" s="205">
        <f t="shared" si="159"/>
        <v>16.559999999999999</v>
      </c>
      <c r="BL390" s="14" t="s">
        <v>224</v>
      </c>
      <c r="BM390" s="204" t="s">
        <v>1178</v>
      </c>
    </row>
    <row r="391" spans="1:65" s="12" customFormat="1" ht="22.9" customHeight="1">
      <c r="B391" s="178"/>
      <c r="C391" s="179"/>
      <c r="D391" s="180" t="s">
        <v>73</v>
      </c>
      <c r="E391" s="191" t="s">
        <v>1179</v>
      </c>
      <c r="F391" s="191" t="s">
        <v>1180</v>
      </c>
      <c r="G391" s="179"/>
      <c r="H391" s="179"/>
      <c r="I391" s="179"/>
      <c r="J391" s="192">
        <f>BK391</f>
        <v>8180.36</v>
      </c>
      <c r="K391" s="179"/>
      <c r="L391" s="183"/>
      <c r="M391" s="184"/>
      <c r="N391" s="185"/>
      <c r="O391" s="185"/>
      <c r="P391" s="186">
        <f>SUM(P392:P395)</f>
        <v>168.91890599999999</v>
      </c>
      <c r="Q391" s="185"/>
      <c r="R391" s="186">
        <f>SUM(R392:R395)</f>
        <v>4.4978064999999994</v>
      </c>
      <c r="S391" s="185"/>
      <c r="T391" s="187">
        <f>SUM(T392:T395)</f>
        <v>0</v>
      </c>
      <c r="AR391" s="188" t="s">
        <v>86</v>
      </c>
      <c r="AT391" s="189" t="s">
        <v>73</v>
      </c>
      <c r="AU391" s="189" t="s">
        <v>81</v>
      </c>
      <c r="AY391" s="188" t="s">
        <v>160</v>
      </c>
      <c r="BK391" s="190">
        <f>SUM(BK392:BK395)</f>
        <v>8180.36</v>
      </c>
    </row>
    <row r="392" spans="1:65" s="2" customFormat="1" ht="16.5" customHeight="1">
      <c r="A392" s="28"/>
      <c r="B392" s="29"/>
      <c r="C392" s="193" t="s">
        <v>1181</v>
      </c>
      <c r="D392" s="193" t="s">
        <v>162</v>
      </c>
      <c r="E392" s="194" t="s">
        <v>1182</v>
      </c>
      <c r="F392" s="195" t="s">
        <v>1183</v>
      </c>
      <c r="G392" s="196" t="s">
        <v>227</v>
      </c>
      <c r="H392" s="197">
        <v>105.31</v>
      </c>
      <c r="I392" s="198">
        <v>5.97</v>
      </c>
      <c r="J392" s="198">
        <f>ROUND(I392*H392,2)</f>
        <v>628.70000000000005</v>
      </c>
      <c r="K392" s="199"/>
      <c r="L392" s="33"/>
      <c r="M392" s="200" t="s">
        <v>1</v>
      </c>
      <c r="N392" s="201" t="s">
        <v>40</v>
      </c>
      <c r="O392" s="202">
        <v>0.33200000000000002</v>
      </c>
      <c r="P392" s="202">
        <f>O392*H392</f>
        <v>34.962920000000004</v>
      </c>
      <c r="Q392" s="202">
        <v>7.5700000000000003E-3</v>
      </c>
      <c r="R392" s="202">
        <f>Q392*H392</f>
        <v>0.79719670000000009</v>
      </c>
      <c r="S392" s="202">
        <v>0</v>
      </c>
      <c r="T392" s="203">
        <f>S392*H392</f>
        <v>0</v>
      </c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R392" s="204" t="s">
        <v>224</v>
      </c>
      <c r="AT392" s="204" t="s">
        <v>162</v>
      </c>
      <c r="AU392" s="204" t="s">
        <v>86</v>
      </c>
      <c r="AY392" s="14" t="s">
        <v>160</v>
      </c>
      <c r="BE392" s="205">
        <f>IF(N392="základná",J392,0)</f>
        <v>0</v>
      </c>
      <c r="BF392" s="205">
        <f>IF(N392="znížená",J392,0)</f>
        <v>628.70000000000005</v>
      </c>
      <c r="BG392" s="205">
        <f>IF(N392="zákl. prenesená",J392,0)</f>
        <v>0</v>
      </c>
      <c r="BH392" s="205">
        <f>IF(N392="zníž. prenesená",J392,0)</f>
        <v>0</v>
      </c>
      <c r="BI392" s="205">
        <f>IF(N392="nulová",J392,0)</f>
        <v>0</v>
      </c>
      <c r="BJ392" s="14" t="s">
        <v>86</v>
      </c>
      <c r="BK392" s="205">
        <f>ROUND(I392*H392,2)</f>
        <v>628.70000000000005</v>
      </c>
      <c r="BL392" s="14" t="s">
        <v>224</v>
      </c>
      <c r="BM392" s="204" t="s">
        <v>1184</v>
      </c>
    </row>
    <row r="393" spans="1:65" s="2" customFormat="1" ht="33" customHeight="1">
      <c r="A393" s="28"/>
      <c r="B393" s="29"/>
      <c r="C393" s="193" t="s">
        <v>1185</v>
      </c>
      <c r="D393" s="193" t="s">
        <v>162</v>
      </c>
      <c r="E393" s="194" t="s">
        <v>1186</v>
      </c>
      <c r="F393" s="195" t="s">
        <v>1187</v>
      </c>
      <c r="G393" s="196" t="s">
        <v>165</v>
      </c>
      <c r="H393" s="197">
        <v>159.63499999999999</v>
      </c>
      <c r="I393" s="198">
        <v>18.600000000000001</v>
      </c>
      <c r="J393" s="198">
        <f>ROUND(I393*H393,2)</f>
        <v>2969.21</v>
      </c>
      <c r="K393" s="199"/>
      <c r="L393" s="33"/>
      <c r="M393" s="200" t="s">
        <v>1</v>
      </c>
      <c r="N393" s="201" t="s">
        <v>40</v>
      </c>
      <c r="O393" s="202">
        <v>0.79400000000000004</v>
      </c>
      <c r="P393" s="202">
        <f>O393*H393</f>
        <v>126.75019</v>
      </c>
      <c r="Q393" s="202">
        <v>3.2000000000000002E-3</v>
      </c>
      <c r="R393" s="202">
        <f>Q393*H393</f>
        <v>0.51083199999999995</v>
      </c>
      <c r="S393" s="202">
        <v>0</v>
      </c>
      <c r="T393" s="203">
        <f>S393*H393</f>
        <v>0</v>
      </c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R393" s="204" t="s">
        <v>224</v>
      </c>
      <c r="AT393" s="204" t="s">
        <v>162</v>
      </c>
      <c r="AU393" s="204" t="s">
        <v>86</v>
      </c>
      <c r="AY393" s="14" t="s">
        <v>160</v>
      </c>
      <c r="BE393" s="205">
        <f>IF(N393="základná",J393,0)</f>
        <v>0</v>
      </c>
      <c r="BF393" s="205">
        <f>IF(N393="znížená",J393,0)</f>
        <v>2969.21</v>
      </c>
      <c r="BG393" s="205">
        <f>IF(N393="zákl. prenesená",J393,0)</f>
        <v>0</v>
      </c>
      <c r="BH393" s="205">
        <f>IF(N393="zníž. prenesená",J393,0)</f>
        <v>0</v>
      </c>
      <c r="BI393" s="205">
        <f>IF(N393="nulová",J393,0)</f>
        <v>0</v>
      </c>
      <c r="BJ393" s="14" t="s">
        <v>86</v>
      </c>
      <c r="BK393" s="205">
        <f>ROUND(I393*H393,2)</f>
        <v>2969.21</v>
      </c>
      <c r="BL393" s="14" t="s">
        <v>224</v>
      </c>
      <c r="BM393" s="204" t="s">
        <v>1188</v>
      </c>
    </row>
    <row r="394" spans="1:65" s="2" customFormat="1" ht="24.2" customHeight="1">
      <c r="A394" s="28"/>
      <c r="B394" s="29"/>
      <c r="C394" s="210" t="s">
        <v>1189</v>
      </c>
      <c r="D394" s="210" t="s">
        <v>380</v>
      </c>
      <c r="E394" s="211" t="s">
        <v>1190</v>
      </c>
      <c r="F394" s="212" t="s">
        <v>1191</v>
      </c>
      <c r="G394" s="213" t="s">
        <v>165</v>
      </c>
      <c r="H394" s="214">
        <v>179.20099999999999</v>
      </c>
      <c r="I394" s="215">
        <v>25</v>
      </c>
      <c r="J394" s="215">
        <f>ROUND(I394*H394,2)</f>
        <v>4480.03</v>
      </c>
      <c r="K394" s="216"/>
      <c r="L394" s="217"/>
      <c r="M394" s="218" t="s">
        <v>1</v>
      </c>
      <c r="N394" s="219" t="s">
        <v>40</v>
      </c>
      <c r="O394" s="202">
        <v>0</v>
      </c>
      <c r="P394" s="202">
        <f>O394*H394</f>
        <v>0</v>
      </c>
      <c r="Q394" s="202">
        <v>1.78E-2</v>
      </c>
      <c r="R394" s="202">
        <f>Q394*H394</f>
        <v>3.1897777999999999</v>
      </c>
      <c r="S394" s="202">
        <v>0</v>
      </c>
      <c r="T394" s="203">
        <f>S394*H394</f>
        <v>0</v>
      </c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R394" s="204" t="s">
        <v>289</v>
      </c>
      <c r="AT394" s="204" t="s">
        <v>380</v>
      </c>
      <c r="AU394" s="204" t="s">
        <v>86</v>
      </c>
      <c r="AY394" s="14" t="s">
        <v>160</v>
      </c>
      <c r="BE394" s="205">
        <f>IF(N394="základná",J394,0)</f>
        <v>0</v>
      </c>
      <c r="BF394" s="205">
        <f>IF(N394="znížená",J394,0)</f>
        <v>4480.03</v>
      </c>
      <c r="BG394" s="205">
        <f>IF(N394="zákl. prenesená",J394,0)</f>
        <v>0</v>
      </c>
      <c r="BH394" s="205">
        <f>IF(N394="zníž. prenesená",J394,0)</f>
        <v>0</v>
      </c>
      <c r="BI394" s="205">
        <f>IF(N394="nulová",J394,0)</f>
        <v>0</v>
      </c>
      <c r="BJ394" s="14" t="s">
        <v>86</v>
      </c>
      <c r="BK394" s="205">
        <f>ROUND(I394*H394,2)</f>
        <v>4480.03</v>
      </c>
      <c r="BL394" s="14" t="s">
        <v>224</v>
      </c>
      <c r="BM394" s="204" t="s">
        <v>1192</v>
      </c>
    </row>
    <row r="395" spans="1:65" s="2" customFormat="1" ht="24.2" customHeight="1">
      <c r="A395" s="28"/>
      <c r="B395" s="29"/>
      <c r="C395" s="193" t="s">
        <v>1193</v>
      </c>
      <c r="D395" s="193" t="s">
        <v>162</v>
      </c>
      <c r="E395" s="194" t="s">
        <v>1194</v>
      </c>
      <c r="F395" s="195" t="s">
        <v>1195</v>
      </c>
      <c r="G395" s="196" t="s">
        <v>263</v>
      </c>
      <c r="H395" s="197">
        <v>4.4980000000000002</v>
      </c>
      <c r="I395" s="198">
        <v>22.77</v>
      </c>
      <c r="J395" s="198">
        <f>ROUND(I395*H395,2)</f>
        <v>102.42</v>
      </c>
      <c r="K395" s="199"/>
      <c r="L395" s="33"/>
      <c r="M395" s="200" t="s">
        <v>1</v>
      </c>
      <c r="N395" s="201" t="s">
        <v>40</v>
      </c>
      <c r="O395" s="202">
        <v>1.6020000000000001</v>
      </c>
      <c r="P395" s="202">
        <f>O395*H395</f>
        <v>7.2057960000000012</v>
      </c>
      <c r="Q395" s="202">
        <v>0</v>
      </c>
      <c r="R395" s="202">
        <f>Q395*H395</f>
        <v>0</v>
      </c>
      <c r="S395" s="202">
        <v>0</v>
      </c>
      <c r="T395" s="203">
        <f>S395*H395</f>
        <v>0</v>
      </c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R395" s="204" t="s">
        <v>224</v>
      </c>
      <c r="AT395" s="204" t="s">
        <v>162</v>
      </c>
      <c r="AU395" s="204" t="s">
        <v>86</v>
      </c>
      <c r="AY395" s="14" t="s">
        <v>160</v>
      </c>
      <c r="BE395" s="205">
        <f>IF(N395="základná",J395,0)</f>
        <v>0</v>
      </c>
      <c r="BF395" s="205">
        <f>IF(N395="znížená",J395,0)</f>
        <v>102.42</v>
      </c>
      <c r="BG395" s="205">
        <f>IF(N395="zákl. prenesená",J395,0)</f>
        <v>0</v>
      </c>
      <c r="BH395" s="205">
        <f>IF(N395="zníž. prenesená",J395,0)</f>
        <v>0</v>
      </c>
      <c r="BI395" s="205">
        <f>IF(N395="nulová",J395,0)</f>
        <v>0</v>
      </c>
      <c r="BJ395" s="14" t="s">
        <v>86</v>
      </c>
      <c r="BK395" s="205">
        <f>ROUND(I395*H395,2)</f>
        <v>102.42</v>
      </c>
      <c r="BL395" s="14" t="s">
        <v>224</v>
      </c>
      <c r="BM395" s="204" t="s">
        <v>1196</v>
      </c>
    </row>
    <row r="396" spans="1:65" s="12" customFormat="1" ht="22.9" customHeight="1">
      <c r="B396" s="178"/>
      <c r="C396" s="179"/>
      <c r="D396" s="180" t="s">
        <v>73</v>
      </c>
      <c r="E396" s="191" t="s">
        <v>1197</v>
      </c>
      <c r="F396" s="191" t="s">
        <v>1198</v>
      </c>
      <c r="G396" s="179"/>
      <c r="H396" s="179"/>
      <c r="I396" s="179"/>
      <c r="J396" s="192">
        <f>BK396</f>
        <v>624.02</v>
      </c>
      <c r="K396" s="179"/>
      <c r="L396" s="183"/>
      <c r="M396" s="184"/>
      <c r="N396" s="185"/>
      <c r="O396" s="185"/>
      <c r="P396" s="186">
        <f>SUM(P397:P398)</f>
        <v>7.2339520000000004</v>
      </c>
      <c r="Q396" s="185"/>
      <c r="R396" s="186">
        <f>SUM(R397:R398)</f>
        <v>0.27307144999999999</v>
      </c>
      <c r="S396" s="185"/>
      <c r="T396" s="187">
        <f>SUM(T397:T398)</f>
        <v>0</v>
      </c>
      <c r="AR396" s="188" t="s">
        <v>86</v>
      </c>
      <c r="AT396" s="189" t="s">
        <v>73</v>
      </c>
      <c r="AU396" s="189" t="s">
        <v>81</v>
      </c>
      <c r="AY396" s="188" t="s">
        <v>160</v>
      </c>
      <c r="BK396" s="190">
        <f>SUM(BK397:BK398)</f>
        <v>624.02</v>
      </c>
    </row>
    <row r="397" spans="1:65" s="2" customFormat="1" ht="21.75" customHeight="1">
      <c r="A397" s="28"/>
      <c r="B397" s="29"/>
      <c r="C397" s="193" t="s">
        <v>1199</v>
      </c>
      <c r="D397" s="193" t="s">
        <v>162</v>
      </c>
      <c r="E397" s="194" t="s">
        <v>1200</v>
      </c>
      <c r="F397" s="195" t="s">
        <v>1201</v>
      </c>
      <c r="G397" s="196" t="s">
        <v>165</v>
      </c>
      <c r="H397" s="197">
        <v>12.613</v>
      </c>
      <c r="I397" s="198">
        <v>49</v>
      </c>
      <c r="J397" s="198">
        <f>ROUND(I397*H397,2)</f>
        <v>618.04</v>
      </c>
      <c r="K397" s="199"/>
      <c r="L397" s="33"/>
      <c r="M397" s="200" t="s">
        <v>1</v>
      </c>
      <c r="N397" s="201" t="s">
        <v>40</v>
      </c>
      <c r="O397" s="202">
        <v>0.54100000000000004</v>
      </c>
      <c r="P397" s="202">
        <f>O397*H397</f>
        <v>6.8236330000000001</v>
      </c>
      <c r="Q397" s="202">
        <v>2.1649999999999999E-2</v>
      </c>
      <c r="R397" s="202">
        <f>Q397*H397</f>
        <v>0.27307144999999999</v>
      </c>
      <c r="S397" s="202">
        <v>0</v>
      </c>
      <c r="T397" s="203">
        <f>S397*H397</f>
        <v>0</v>
      </c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R397" s="204" t="s">
        <v>224</v>
      </c>
      <c r="AT397" s="204" t="s">
        <v>162</v>
      </c>
      <c r="AU397" s="204" t="s">
        <v>86</v>
      </c>
      <c r="AY397" s="14" t="s">
        <v>160</v>
      </c>
      <c r="BE397" s="205">
        <f>IF(N397="základná",J397,0)</f>
        <v>0</v>
      </c>
      <c r="BF397" s="205">
        <f>IF(N397="znížená",J397,0)</f>
        <v>618.04</v>
      </c>
      <c r="BG397" s="205">
        <f>IF(N397="zákl. prenesená",J397,0)</f>
        <v>0</v>
      </c>
      <c r="BH397" s="205">
        <f>IF(N397="zníž. prenesená",J397,0)</f>
        <v>0</v>
      </c>
      <c r="BI397" s="205">
        <f>IF(N397="nulová",J397,0)</f>
        <v>0</v>
      </c>
      <c r="BJ397" s="14" t="s">
        <v>86</v>
      </c>
      <c r="BK397" s="205">
        <f>ROUND(I397*H397,2)</f>
        <v>618.04</v>
      </c>
      <c r="BL397" s="14" t="s">
        <v>224</v>
      </c>
      <c r="BM397" s="204" t="s">
        <v>1202</v>
      </c>
    </row>
    <row r="398" spans="1:65" s="2" customFormat="1" ht="24.2" customHeight="1">
      <c r="A398" s="28"/>
      <c r="B398" s="29"/>
      <c r="C398" s="193" t="s">
        <v>1203</v>
      </c>
      <c r="D398" s="193" t="s">
        <v>162</v>
      </c>
      <c r="E398" s="194" t="s">
        <v>1204</v>
      </c>
      <c r="F398" s="195" t="s">
        <v>1205</v>
      </c>
      <c r="G398" s="196" t="s">
        <v>263</v>
      </c>
      <c r="H398" s="197">
        <v>0.27300000000000002</v>
      </c>
      <c r="I398" s="198">
        <v>21.91</v>
      </c>
      <c r="J398" s="198">
        <f>ROUND(I398*H398,2)</f>
        <v>5.98</v>
      </c>
      <c r="K398" s="199"/>
      <c r="L398" s="33"/>
      <c r="M398" s="200" t="s">
        <v>1</v>
      </c>
      <c r="N398" s="201" t="s">
        <v>40</v>
      </c>
      <c r="O398" s="202">
        <v>1.5029999999999999</v>
      </c>
      <c r="P398" s="202">
        <f>O398*H398</f>
        <v>0.41031899999999999</v>
      </c>
      <c r="Q398" s="202">
        <v>0</v>
      </c>
      <c r="R398" s="202">
        <f>Q398*H398</f>
        <v>0</v>
      </c>
      <c r="S398" s="202">
        <v>0</v>
      </c>
      <c r="T398" s="203">
        <f>S398*H398</f>
        <v>0</v>
      </c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R398" s="204" t="s">
        <v>224</v>
      </c>
      <c r="AT398" s="204" t="s">
        <v>162</v>
      </c>
      <c r="AU398" s="204" t="s">
        <v>86</v>
      </c>
      <c r="AY398" s="14" t="s">
        <v>160</v>
      </c>
      <c r="BE398" s="205">
        <f>IF(N398="základná",J398,0)</f>
        <v>0</v>
      </c>
      <c r="BF398" s="205">
        <f>IF(N398="znížená",J398,0)</f>
        <v>5.98</v>
      </c>
      <c r="BG398" s="205">
        <f>IF(N398="zákl. prenesená",J398,0)</f>
        <v>0</v>
      </c>
      <c r="BH398" s="205">
        <f>IF(N398="zníž. prenesená",J398,0)</f>
        <v>0</v>
      </c>
      <c r="BI398" s="205">
        <f>IF(N398="nulová",J398,0)</f>
        <v>0</v>
      </c>
      <c r="BJ398" s="14" t="s">
        <v>86</v>
      </c>
      <c r="BK398" s="205">
        <f>ROUND(I398*H398,2)</f>
        <v>5.98</v>
      </c>
      <c r="BL398" s="14" t="s">
        <v>224</v>
      </c>
      <c r="BM398" s="204" t="s">
        <v>1206</v>
      </c>
    </row>
    <row r="399" spans="1:65" s="12" customFormat="1" ht="22.9" customHeight="1">
      <c r="B399" s="178"/>
      <c r="C399" s="179"/>
      <c r="D399" s="180" t="s">
        <v>73</v>
      </c>
      <c r="E399" s="191" t="s">
        <v>1207</v>
      </c>
      <c r="F399" s="191" t="s">
        <v>1208</v>
      </c>
      <c r="G399" s="179"/>
      <c r="H399" s="179"/>
      <c r="I399" s="179"/>
      <c r="J399" s="192">
        <f>BK399</f>
        <v>499.84</v>
      </c>
      <c r="K399" s="179"/>
      <c r="L399" s="183"/>
      <c r="M399" s="184"/>
      <c r="N399" s="185"/>
      <c r="O399" s="185"/>
      <c r="P399" s="186">
        <f>SUM(P400:P401)</f>
        <v>8.62453</v>
      </c>
      <c r="Q399" s="185"/>
      <c r="R399" s="186">
        <f>SUM(R400:R401)</f>
        <v>0.16623934000000001</v>
      </c>
      <c r="S399" s="185"/>
      <c r="T399" s="187">
        <f>SUM(T400:T401)</f>
        <v>0</v>
      </c>
      <c r="AR399" s="188" t="s">
        <v>86</v>
      </c>
      <c r="AT399" s="189" t="s">
        <v>73</v>
      </c>
      <c r="AU399" s="189" t="s">
        <v>81</v>
      </c>
      <c r="AY399" s="188" t="s">
        <v>160</v>
      </c>
      <c r="BK399" s="190">
        <f>SUM(BK400:BK401)</f>
        <v>499.84</v>
      </c>
    </row>
    <row r="400" spans="1:65" s="2" customFormat="1" ht="49.15" customHeight="1">
      <c r="A400" s="28"/>
      <c r="B400" s="29"/>
      <c r="C400" s="193" t="s">
        <v>1209</v>
      </c>
      <c r="D400" s="193" t="s">
        <v>162</v>
      </c>
      <c r="E400" s="194" t="s">
        <v>1210</v>
      </c>
      <c r="F400" s="195" t="s">
        <v>1211</v>
      </c>
      <c r="G400" s="196" t="s">
        <v>165</v>
      </c>
      <c r="H400" s="197">
        <v>12.613</v>
      </c>
      <c r="I400" s="198">
        <v>39.340000000000003</v>
      </c>
      <c r="J400" s="198">
        <f>ROUND(I400*H400,2)</f>
        <v>496.2</v>
      </c>
      <c r="K400" s="199"/>
      <c r="L400" s="33"/>
      <c r="M400" s="200" t="s">
        <v>1</v>
      </c>
      <c r="N400" s="201" t="s">
        <v>40</v>
      </c>
      <c r="O400" s="202">
        <v>0.66400000000000003</v>
      </c>
      <c r="P400" s="202">
        <f>O400*H400</f>
        <v>8.3750320000000009</v>
      </c>
      <c r="Q400" s="202">
        <v>1.3180000000000001E-2</v>
      </c>
      <c r="R400" s="202">
        <f>Q400*H400</f>
        <v>0.16623934000000001</v>
      </c>
      <c r="S400" s="202">
        <v>0</v>
      </c>
      <c r="T400" s="203">
        <f>S400*H400</f>
        <v>0</v>
      </c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R400" s="204" t="s">
        <v>224</v>
      </c>
      <c r="AT400" s="204" t="s">
        <v>162</v>
      </c>
      <c r="AU400" s="204" t="s">
        <v>86</v>
      </c>
      <c r="AY400" s="14" t="s">
        <v>160</v>
      </c>
      <c r="BE400" s="205">
        <f>IF(N400="základná",J400,0)</f>
        <v>0</v>
      </c>
      <c r="BF400" s="205">
        <f>IF(N400="znížená",J400,0)</f>
        <v>496.2</v>
      </c>
      <c r="BG400" s="205">
        <f>IF(N400="zákl. prenesená",J400,0)</f>
        <v>0</v>
      </c>
      <c r="BH400" s="205">
        <f>IF(N400="zníž. prenesená",J400,0)</f>
        <v>0</v>
      </c>
      <c r="BI400" s="205">
        <f>IF(N400="nulová",J400,0)</f>
        <v>0</v>
      </c>
      <c r="BJ400" s="14" t="s">
        <v>86</v>
      </c>
      <c r="BK400" s="205">
        <f>ROUND(I400*H400,2)</f>
        <v>496.2</v>
      </c>
      <c r="BL400" s="14" t="s">
        <v>224</v>
      </c>
      <c r="BM400" s="204" t="s">
        <v>1212</v>
      </c>
    </row>
    <row r="401" spans="1:65" s="2" customFormat="1" ht="24.2" customHeight="1">
      <c r="A401" s="28"/>
      <c r="B401" s="29"/>
      <c r="C401" s="193" t="s">
        <v>1213</v>
      </c>
      <c r="D401" s="193" t="s">
        <v>162</v>
      </c>
      <c r="E401" s="194" t="s">
        <v>1214</v>
      </c>
      <c r="F401" s="195" t="s">
        <v>1215</v>
      </c>
      <c r="G401" s="196" t="s">
        <v>263</v>
      </c>
      <c r="H401" s="197">
        <v>0.16600000000000001</v>
      </c>
      <c r="I401" s="198">
        <v>21.91</v>
      </c>
      <c r="J401" s="198">
        <f>ROUND(I401*H401,2)</f>
        <v>3.64</v>
      </c>
      <c r="K401" s="199"/>
      <c r="L401" s="33"/>
      <c r="M401" s="200" t="s">
        <v>1</v>
      </c>
      <c r="N401" s="201" t="s">
        <v>40</v>
      </c>
      <c r="O401" s="202">
        <v>1.5029999999999999</v>
      </c>
      <c r="P401" s="202">
        <f>O401*H401</f>
        <v>0.249498</v>
      </c>
      <c r="Q401" s="202">
        <v>0</v>
      </c>
      <c r="R401" s="202">
        <f>Q401*H401</f>
        <v>0</v>
      </c>
      <c r="S401" s="202">
        <v>0</v>
      </c>
      <c r="T401" s="203">
        <f>S401*H401</f>
        <v>0</v>
      </c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R401" s="204" t="s">
        <v>224</v>
      </c>
      <c r="AT401" s="204" t="s">
        <v>162</v>
      </c>
      <c r="AU401" s="204" t="s">
        <v>86</v>
      </c>
      <c r="AY401" s="14" t="s">
        <v>160</v>
      </c>
      <c r="BE401" s="205">
        <f>IF(N401="základná",J401,0)</f>
        <v>0</v>
      </c>
      <c r="BF401" s="205">
        <f>IF(N401="znížená",J401,0)</f>
        <v>3.64</v>
      </c>
      <c r="BG401" s="205">
        <f>IF(N401="zákl. prenesená",J401,0)</f>
        <v>0</v>
      </c>
      <c r="BH401" s="205">
        <f>IF(N401="zníž. prenesená",J401,0)</f>
        <v>0</v>
      </c>
      <c r="BI401" s="205">
        <f>IF(N401="nulová",J401,0)</f>
        <v>0</v>
      </c>
      <c r="BJ401" s="14" t="s">
        <v>86</v>
      </c>
      <c r="BK401" s="205">
        <f>ROUND(I401*H401,2)</f>
        <v>3.64</v>
      </c>
      <c r="BL401" s="14" t="s">
        <v>224</v>
      </c>
      <c r="BM401" s="204" t="s">
        <v>1216</v>
      </c>
    </row>
    <row r="402" spans="1:65" s="12" customFormat="1" ht="22.9" customHeight="1">
      <c r="B402" s="178"/>
      <c r="C402" s="179"/>
      <c r="D402" s="180" t="s">
        <v>73</v>
      </c>
      <c r="E402" s="191" t="s">
        <v>1217</v>
      </c>
      <c r="F402" s="191" t="s">
        <v>1218</v>
      </c>
      <c r="G402" s="179"/>
      <c r="H402" s="179"/>
      <c r="I402" s="179"/>
      <c r="J402" s="192">
        <f>BK402</f>
        <v>5355.28</v>
      </c>
      <c r="K402" s="179"/>
      <c r="L402" s="183"/>
      <c r="M402" s="184"/>
      <c r="N402" s="185"/>
      <c r="O402" s="185"/>
      <c r="P402" s="186">
        <f>SUM(P403:P409)</f>
        <v>107.20207699999999</v>
      </c>
      <c r="Q402" s="185"/>
      <c r="R402" s="186">
        <f>SUM(R403:R409)</f>
        <v>2.2970731999999998</v>
      </c>
      <c r="S402" s="185"/>
      <c r="T402" s="187">
        <f>SUM(T403:T409)</f>
        <v>0</v>
      </c>
      <c r="AR402" s="188" t="s">
        <v>86</v>
      </c>
      <c r="AT402" s="189" t="s">
        <v>73</v>
      </c>
      <c r="AU402" s="189" t="s">
        <v>81</v>
      </c>
      <c r="AY402" s="188" t="s">
        <v>160</v>
      </c>
      <c r="BK402" s="190">
        <f>SUM(BK403:BK409)</f>
        <v>5355.28</v>
      </c>
    </row>
    <row r="403" spans="1:65" s="2" customFormat="1" ht="16.5" customHeight="1">
      <c r="A403" s="28"/>
      <c r="B403" s="29"/>
      <c r="C403" s="193" t="s">
        <v>1219</v>
      </c>
      <c r="D403" s="193" t="s">
        <v>162</v>
      </c>
      <c r="E403" s="194" t="s">
        <v>1220</v>
      </c>
      <c r="F403" s="195" t="s">
        <v>1221</v>
      </c>
      <c r="G403" s="196" t="s">
        <v>165</v>
      </c>
      <c r="H403" s="197">
        <v>48.579000000000001</v>
      </c>
      <c r="I403" s="198">
        <v>18.16</v>
      </c>
      <c r="J403" s="198">
        <f t="shared" ref="J403:J409" si="160">ROUND(I403*H403,2)</f>
        <v>882.19</v>
      </c>
      <c r="K403" s="199"/>
      <c r="L403" s="33"/>
      <c r="M403" s="200" t="s">
        <v>1</v>
      </c>
      <c r="N403" s="201" t="s">
        <v>40</v>
      </c>
      <c r="O403" s="202">
        <v>0.88100000000000001</v>
      </c>
      <c r="P403" s="202">
        <f t="shared" ref="P403:P409" si="161">O403*H403</f>
        <v>42.798099000000001</v>
      </c>
      <c r="Q403" s="202">
        <v>3.2799999999999999E-3</v>
      </c>
      <c r="R403" s="202">
        <f t="shared" ref="R403:R409" si="162">Q403*H403</f>
        <v>0.15933912</v>
      </c>
      <c r="S403" s="202">
        <v>0</v>
      </c>
      <c r="T403" s="203">
        <f t="shared" ref="T403:T409" si="163">S403*H403</f>
        <v>0</v>
      </c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R403" s="204" t="s">
        <v>224</v>
      </c>
      <c r="AT403" s="204" t="s">
        <v>162</v>
      </c>
      <c r="AU403" s="204" t="s">
        <v>86</v>
      </c>
      <c r="AY403" s="14" t="s">
        <v>160</v>
      </c>
      <c r="BE403" s="205">
        <f t="shared" ref="BE403:BE409" si="164">IF(N403="základná",J403,0)</f>
        <v>0</v>
      </c>
      <c r="BF403" s="205">
        <f t="shared" ref="BF403:BF409" si="165">IF(N403="znížená",J403,0)</f>
        <v>882.19</v>
      </c>
      <c r="BG403" s="205">
        <f t="shared" ref="BG403:BG409" si="166">IF(N403="zákl. prenesená",J403,0)</f>
        <v>0</v>
      </c>
      <c r="BH403" s="205">
        <f t="shared" ref="BH403:BH409" si="167">IF(N403="zníž. prenesená",J403,0)</f>
        <v>0</v>
      </c>
      <c r="BI403" s="205">
        <f t="shared" ref="BI403:BI409" si="168">IF(N403="nulová",J403,0)</f>
        <v>0</v>
      </c>
      <c r="BJ403" s="14" t="s">
        <v>86</v>
      </c>
      <c r="BK403" s="205">
        <f t="shared" ref="BK403:BK409" si="169">ROUND(I403*H403,2)</f>
        <v>882.19</v>
      </c>
      <c r="BL403" s="14" t="s">
        <v>224</v>
      </c>
      <c r="BM403" s="204" t="s">
        <v>1222</v>
      </c>
    </row>
    <row r="404" spans="1:65" s="2" customFormat="1" ht="16.5" customHeight="1">
      <c r="A404" s="28"/>
      <c r="B404" s="29"/>
      <c r="C404" s="210" t="s">
        <v>1223</v>
      </c>
      <c r="D404" s="210" t="s">
        <v>380</v>
      </c>
      <c r="E404" s="211" t="s">
        <v>1224</v>
      </c>
      <c r="F404" s="212" t="s">
        <v>1225</v>
      </c>
      <c r="G404" s="213" t="s">
        <v>165</v>
      </c>
      <c r="H404" s="214">
        <v>53.436999999999998</v>
      </c>
      <c r="I404" s="215">
        <v>20.23</v>
      </c>
      <c r="J404" s="215">
        <f t="shared" si="160"/>
        <v>1081.03</v>
      </c>
      <c r="K404" s="216"/>
      <c r="L404" s="217"/>
      <c r="M404" s="218" t="s">
        <v>1</v>
      </c>
      <c r="N404" s="219" t="s">
        <v>40</v>
      </c>
      <c r="O404" s="202">
        <v>0</v>
      </c>
      <c r="P404" s="202">
        <f t="shared" si="161"/>
        <v>0</v>
      </c>
      <c r="Q404" s="202">
        <v>1.2E-2</v>
      </c>
      <c r="R404" s="202">
        <f t="shared" si="162"/>
        <v>0.64124400000000004</v>
      </c>
      <c r="S404" s="202">
        <v>0</v>
      </c>
      <c r="T404" s="203">
        <f t="shared" si="163"/>
        <v>0</v>
      </c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R404" s="204" t="s">
        <v>289</v>
      </c>
      <c r="AT404" s="204" t="s">
        <v>380</v>
      </c>
      <c r="AU404" s="204" t="s">
        <v>86</v>
      </c>
      <c r="AY404" s="14" t="s">
        <v>160</v>
      </c>
      <c r="BE404" s="205">
        <f t="shared" si="164"/>
        <v>0</v>
      </c>
      <c r="BF404" s="205">
        <f t="shared" si="165"/>
        <v>1081.03</v>
      </c>
      <c r="BG404" s="205">
        <f t="shared" si="166"/>
        <v>0</v>
      </c>
      <c r="BH404" s="205">
        <f t="shared" si="167"/>
        <v>0</v>
      </c>
      <c r="BI404" s="205">
        <f t="shared" si="168"/>
        <v>0</v>
      </c>
      <c r="BJ404" s="14" t="s">
        <v>86</v>
      </c>
      <c r="BK404" s="205">
        <f t="shared" si="169"/>
        <v>1081.03</v>
      </c>
      <c r="BL404" s="14" t="s">
        <v>224</v>
      </c>
      <c r="BM404" s="204" t="s">
        <v>1226</v>
      </c>
    </row>
    <row r="405" spans="1:65" s="2" customFormat="1" ht="16.5" customHeight="1">
      <c r="A405" s="28"/>
      <c r="B405" s="29"/>
      <c r="C405" s="193" t="s">
        <v>1227</v>
      </c>
      <c r="D405" s="193" t="s">
        <v>162</v>
      </c>
      <c r="E405" s="194" t="s">
        <v>1228</v>
      </c>
      <c r="F405" s="195" t="s">
        <v>1229</v>
      </c>
      <c r="G405" s="196" t="s">
        <v>227</v>
      </c>
      <c r="H405" s="197">
        <v>171.36500000000001</v>
      </c>
      <c r="I405" s="198">
        <v>0.83</v>
      </c>
      <c r="J405" s="198">
        <f t="shared" si="160"/>
        <v>142.22999999999999</v>
      </c>
      <c r="K405" s="199"/>
      <c r="L405" s="33"/>
      <c r="M405" s="200" t="s">
        <v>1</v>
      </c>
      <c r="N405" s="201" t="s">
        <v>40</v>
      </c>
      <c r="O405" s="202">
        <v>3.6999999999999998E-2</v>
      </c>
      <c r="P405" s="202">
        <f t="shared" si="161"/>
        <v>6.3405050000000003</v>
      </c>
      <c r="Q405" s="202">
        <v>5.0000000000000001E-4</v>
      </c>
      <c r="R405" s="202">
        <f t="shared" si="162"/>
        <v>8.5682500000000009E-2</v>
      </c>
      <c r="S405" s="202">
        <v>0</v>
      </c>
      <c r="T405" s="203">
        <f t="shared" si="163"/>
        <v>0</v>
      </c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R405" s="204" t="s">
        <v>224</v>
      </c>
      <c r="AT405" s="204" t="s">
        <v>162</v>
      </c>
      <c r="AU405" s="204" t="s">
        <v>86</v>
      </c>
      <c r="AY405" s="14" t="s">
        <v>160</v>
      </c>
      <c r="BE405" s="205">
        <f t="shared" si="164"/>
        <v>0</v>
      </c>
      <c r="BF405" s="205">
        <f t="shared" si="165"/>
        <v>142.22999999999999</v>
      </c>
      <c r="BG405" s="205">
        <f t="shared" si="166"/>
        <v>0</v>
      </c>
      <c r="BH405" s="205">
        <f t="shared" si="167"/>
        <v>0</v>
      </c>
      <c r="BI405" s="205">
        <f t="shared" si="168"/>
        <v>0</v>
      </c>
      <c r="BJ405" s="14" t="s">
        <v>86</v>
      </c>
      <c r="BK405" s="205">
        <f t="shared" si="169"/>
        <v>142.22999999999999</v>
      </c>
      <c r="BL405" s="14" t="s">
        <v>224</v>
      </c>
      <c r="BM405" s="204" t="s">
        <v>1230</v>
      </c>
    </row>
    <row r="406" spans="1:65" s="2" customFormat="1" ht="16.5" customHeight="1">
      <c r="A406" s="28"/>
      <c r="B406" s="29"/>
      <c r="C406" s="210" t="s">
        <v>1231</v>
      </c>
      <c r="D406" s="210" t="s">
        <v>380</v>
      </c>
      <c r="E406" s="211" t="s">
        <v>1232</v>
      </c>
      <c r="F406" s="212" t="s">
        <v>1233</v>
      </c>
      <c r="G406" s="213" t="s">
        <v>227</v>
      </c>
      <c r="H406" s="214">
        <v>171.36500000000001</v>
      </c>
      <c r="I406" s="215">
        <v>1.1100000000000001</v>
      </c>
      <c r="J406" s="215">
        <f t="shared" si="160"/>
        <v>190.22</v>
      </c>
      <c r="K406" s="216"/>
      <c r="L406" s="217"/>
      <c r="M406" s="218" t="s">
        <v>1</v>
      </c>
      <c r="N406" s="219" t="s">
        <v>40</v>
      </c>
      <c r="O406" s="202">
        <v>0</v>
      </c>
      <c r="P406" s="202">
        <f t="shared" si="161"/>
        <v>0</v>
      </c>
      <c r="Q406" s="202">
        <v>1.1E-4</v>
      </c>
      <c r="R406" s="202">
        <f t="shared" si="162"/>
        <v>1.8850150000000003E-2</v>
      </c>
      <c r="S406" s="202">
        <v>0</v>
      </c>
      <c r="T406" s="203">
        <f t="shared" si="163"/>
        <v>0</v>
      </c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R406" s="204" t="s">
        <v>289</v>
      </c>
      <c r="AT406" s="204" t="s">
        <v>380</v>
      </c>
      <c r="AU406" s="204" t="s">
        <v>86</v>
      </c>
      <c r="AY406" s="14" t="s">
        <v>160</v>
      </c>
      <c r="BE406" s="205">
        <f t="shared" si="164"/>
        <v>0</v>
      </c>
      <c r="BF406" s="205">
        <f t="shared" si="165"/>
        <v>190.22</v>
      </c>
      <c r="BG406" s="205">
        <f t="shared" si="166"/>
        <v>0</v>
      </c>
      <c r="BH406" s="205">
        <f t="shared" si="167"/>
        <v>0</v>
      </c>
      <c r="BI406" s="205">
        <f t="shared" si="168"/>
        <v>0</v>
      </c>
      <c r="BJ406" s="14" t="s">
        <v>86</v>
      </c>
      <c r="BK406" s="205">
        <f t="shared" si="169"/>
        <v>190.22</v>
      </c>
      <c r="BL406" s="14" t="s">
        <v>224</v>
      </c>
      <c r="BM406" s="204" t="s">
        <v>1234</v>
      </c>
    </row>
    <row r="407" spans="1:65" s="2" customFormat="1" ht="33" customHeight="1">
      <c r="A407" s="28"/>
      <c r="B407" s="29"/>
      <c r="C407" s="193" t="s">
        <v>1235</v>
      </c>
      <c r="D407" s="193" t="s">
        <v>162</v>
      </c>
      <c r="E407" s="194" t="s">
        <v>1236</v>
      </c>
      <c r="F407" s="195" t="s">
        <v>1237</v>
      </c>
      <c r="G407" s="196" t="s">
        <v>165</v>
      </c>
      <c r="H407" s="197">
        <v>34.838999999999999</v>
      </c>
      <c r="I407" s="198">
        <v>36.82</v>
      </c>
      <c r="J407" s="198">
        <f t="shared" si="160"/>
        <v>1282.77</v>
      </c>
      <c r="K407" s="199"/>
      <c r="L407" s="33"/>
      <c r="M407" s="200" t="s">
        <v>1</v>
      </c>
      <c r="N407" s="201" t="s">
        <v>40</v>
      </c>
      <c r="O407" s="202">
        <v>1.5609999999999999</v>
      </c>
      <c r="P407" s="202">
        <f t="shared" si="161"/>
        <v>54.383678999999994</v>
      </c>
      <c r="Q407" s="202">
        <v>3.9690000000000003E-2</v>
      </c>
      <c r="R407" s="202">
        <f t="shared" si="162"/>
        <v>1.3827599100000001</v>
      </c>
      <c r="S407" s="202">
        <v>0</v>
      </c>
      <c r="T407" s="203">
        <f t="shared" si="163"/>
        <v>0</v>
      </c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R407" s="204" t="s">
        <v>224</v>
      </c>
      <c r="AT407" s="204" t="s">
        <v>162</v>
      </c>
      <c r="AU407" s="204" t="s">
        <v>86</v>
      </c>
      <c r="AY407" s="14" t="s">
        <v>160</v>
      </c>
      <c r="BE407" s="205">
        <f t="shared" si="164"/>
        <v>0</v>
      </c>
      <c r="BF407" s="205">
        <f t="shared" si="165"/>
        <v>1282.77</v>
      </c>
      <c r="BG407" s="205">
        <f t="shared" si="166"/>
        <v>0</v>
      </c>
      <c r="BH407" s="205">
        <f t="shared" si="167"/>
        <v>0</v>
      </c>
      <c r="BI407" s="205">
        <f t="shared" si="168"/>
        <v>0</v>
      </c>
      <c r="BJ407" s="14" t="s">
        <v>86</v>
      </c>
      <c r="BK407" s="205">
        <f t="shared" si="169"/>
        <v>1282.77</v>
      </c>
      <c r="BL407" s="14" t="s">
        <v>224</v>
      </c>
      <c r="BM407" s="204" t="s">
        <v>1238</v>
      </c>
    </row>
    <row r="408" spans="1:65" s="2" customFormat="1" ht="16.5" customHeight="1">
      <c r="A408" s="28"/>
      <c r="B408" s="29"/>
      <c r="C408" s="210" t="s">
        <v>1239</v>
      </c>
      <c r="D408" s="210" t="s">
        <v>380</v>
      </c>
      <c r="E408" s="211" t="s">
        <v>1240</v>
      </c>
      <c r="F408" s="212" t="s">
        <v>1241</v>
      </c>
      <c r="G408" s="213" t="s">
        <v>165</v>
      </c>
      <c r="H408" s="214">
        <v>38.323</v>
      </c>
      <c r="I408" s="215">
        <v>45</v>
      </c>
      <c r="J408" s="215">
        <f t="shared" si="160"/>
        <v>1724.54</v>
      </c>
      <c r="K408" s="216"/>
      <c r="L408" s="217"/>
      <c r="M408" s="218" t="s">
        <v>1</v>
      </c>
      <c r="N408" s="219" t="s">
        <v>40</v>
      </c>
      <c r="O408" s="202">
        <v>0</v>
      </c>
      <c r="P408" s="202">
        <f t="shared" si="161"/>
        <v>0</v>
      </c>
      <c r="Q408" s="202">
        <v>2.4000000000000001E-4</v>
      </c>
      <c r="R408" s="202">
        <f t="shared" si="162"/>
        <v>9.1975200000000007E-3</v>
      </c>
      <c r="S408" s="202">
        <v>0</v>
      </c>
      <c r="T408" s="203">
        <f t="shared" si="163"/>
        <v>0</v>
      </c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R408" s="204" t="s">
        <v>289</v>
      </c>
      <c r="AT408" s="204" t="s">
        <v>380</v>
      </c>
      <c r="AU408" s="204" t="s">
        <v>86</v>
      </c>
      <c r="AY408" s="14" t="s">
        <v>160</v>
      </c>
      <c r="BE408" s="205">
        <f t="shared" si="164"/>
        <v>0</v>
      </c>
      <c r="BF408" s="205">
        <f t="shared" si="165"/>
        <v>1724.54</v>
      </c>
      <c r="BG408" s="205">
        <f t="shared" si="166"/>
        <v>0</v>
      </c>
      <c r="BH408" s="205">
        <f t="shared" si="167"/>
        <v>0</v>
      </c>
      <c r="BI408" s="205">
        <f t="shared" si="168"/>
        <v>0</v>
      </c>
      <c r="BJ408" s="14" t="s">
        <v>86</v>
      </c>
      <c r="BK408" s="205">
        <f t="shared" si="169"/>
        <v>1724.54</v>
      </c>
      <c r="BL408" s="14" t="s">
        <v>224</v>
      </c>
      <c r="BM408" s="204" t="s">
        <v>1242</v>
      </c>
    </row>
    <row r="409" spans="1:65" s="2" customFormat="1" ht="24.2" customHeight="1">
      <c r="A409" s="28"/>
      <c r="B409" s="29"/>
      <c r="C409" s="193" t="s">
        <v>1243</v>
      </c>
      <c r="D409" s="193" t="s">
        <v>162</v>
      </c>
      <c r="E409" s="194" t="s">
        <v>1244</v>
      </c>
      <c r="F409" s="195" t="s">
        <v>1245</v>
      </c>
      <c r="G409" s="196" t="s">
        <v>263</v>
      </c>
      <c r="H409" s="197">
        <v>2.2970000000000002</v>
      </c>
      <c r="I409" s="198">
        <v>22.77</v>
      </c>
      <c r="J409" s="198">
        <f t="shared" si="160"/>
        <v>52.3</v>
      </c>
      <c r="K409" s="199"/>
      <c r="L409" s="33"/>
      <c r="M409" s="200" t="s">
        <v>1</v>
      </c>
      <c r="N409" s="201" t="s">
        <v>40</v>
      </c>
      <c r="O409" s="202">
        <v>1.6020000000000001</v>
      </c>
      <c r="P409" s="202">
        <f t="shared" si="161"/>
        <v>3.6797940000000002</v>
      </c>
      <c r="Q409" s="202">
        <v>0</v>
      </c>
      <c r="R409" s="202">
        <f t="shared" si="162"/>
        <v>0</v>
      </c>
      <c r="S409" s="202">
        <v>0</v>
      </c>
      <c r="T409" s="203">
        <f t="shared" si="163"/>
        <v>0</v>
      </c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R409" s="204" t="s">
        <v>224</v>
      </c>
      <c r="AT409" s="204" t="s">
        <v>162</v>
      </c>
      <c r="AU409" s="204" t="s">
        <v>86</v>
      </c>
      <c r="AY409" s="14" t="s">
        <v>160</v>
      </c>
      <c r="BE409" s="205">
        <f t="shared" si="164"/>
        <v>0</v>
      </c>
      <c r="BF409" s="205">
        <f t="shared" si="165"/>
        <v>52.3</v>
      </c>
      <c r="BG409" s="205">
        <f t="shared" si="166"/>
        <v>0</v>
      </c>
      <c r="BH409" s="205">
        <f t="shared" si="167"/>
        <v>0</v>
      </c>
      <c r="BI409" s="205">
        <f t="shared" si="168"/>
        <v>0</v>
      </c>
      <c r="BJ409" s="14" t="s">
        <v>86</v>
      </c>
      <c r="BK409" s="205">
        <f t="shared" si="169"/>
        <v>52.3</v>
      </c>
      <c r="BL409" s="14" t="s">
        <v>224</v>
      </c>
      <c r="BM409" s="204" t="s">
        <v>1246</v>
      </c>
    </row>
    <row r="410" spans="1:65" s="12" customFormat="1" ht="22.9" customHeight="1">
      <c r="B410" s="178"/>
      <c r="C410" s="179"/>
      <c r="D410" s="180" t="s">
        <v>73</v>
      </c>
      <c r="E410" s="191" t="s">
        <v>1247</v>
      </c>
      <c r="F410" s="191" t="s">
        <v>1248</v>
      </c>
      <c r="G410" s="179"/>
      <c r="H410" s="179"/>
      <c r="I410" s="179"/>
      <c r="J410" s="192">
        <f>BK410</f>
        <v>288.36</v>
      </c>
      <c r="K410" s="179"/>
      <c r="L410" s="183"/>
      <c r="M410" s="184"/>
      <c r="N410" s="185"/>
      <c r="O410" s="185"/>
      <c r="P410" s="186">
        <f>P411</f>
        <v>5.5260699999999998</v>
      </c>
      <c r="Q410" s="185"/>
      <c r="R410" s="186">
        <f>R411</f>
        <v>3.5668270000000002E-2</v>
      </c>
      <c r="S410" s="185"/>
      <c r="T410" s="187">
        <f>T411</f>
        <v>0</v>
      </c>
      <c r="AR410" s="188" t="s">
        <v>86</v>
      </c>
      <c r="AT410" s="189" t="s">
        <v>73</v>
      </c>
      <c r="AU410" s="189" t="s">
        <v>81</v>
      </c>
      <c r="AY410" s="188" t="s">
        <v>160</v>
      </c>
      <c r="BK410" s="190">
        <f>BK411</f>
        <v>288.36</v>
      </c>
    </row>
    <row r="411" spans="1:65" s="2" customFormat="1" ht="24.2" customHeight="1">
      <c r="A411" s="28"/>
      <c r="B411" s="29"/>
      <c r="C411" s="193" t="s">
        <v>1249</v>
      </c>
      <c r="D411" s="193" t="s">
        <v>162</v>
      </c>
      <c r="E411" s="194" t="s">
        <v>1250</v>
      </c>
      <c r="F411" s="195" t="s">
        <v>1251</v>
      </c>
      <c r="G411" s="196" t="s">
        <v>165</v>
      </c>
      <c r="H411" s="197">
        <v>50.237000000000002</v>
      </c>
      <c r="I411" s="198">
        <v>5.74</v>
      </c>
      <c r="J411" s="198">
        <f>ROUND(I411*H411,2)</f>
        <v>288.36</v>
      </c>
      <c r="K411" s="199"/>
      <c r="L411" s="33"/>
      <c r="M411" s="200" t="s">
        <v>1</v>
      </c>
      <c r="N411" s="201" t="s">
        <v>40</v>
      </c>
      <c r="O411" s="202">
        <v>0.11</v>
      </c>
      <c r="P411" s="202">
        <f>O411*H411</f>
        <v>5.5260699999999998</v>
      </c>
      <c r="Q411" s="202">
        <v>7.1000000000000002E-4</v>
      </c>
      <c r="R411" s="202">
        <f>Q411*H411</f>
        <v>3.5668270000000002E-2</v>
      </c>
      <c r="S411" s="202">
        <v>0</v>
      </c>
      <c r="T411" s="203">
        <f>S411*H411</f>
        <v>0</v>
      </c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R411" s="204" t="s">
        <v>224</v>
      </c>
      <c r="AT411" s="204" t="s">
        <v>162</v>
      </c>
      <c r="AU411" s="204" t="s">
        <v>86</v>
      </c>
      <c r="AY411" s="14" t="s">
        <v>160</v>
      </c>
      <c r="BE411" s="205">
        <f>IF(N411="základná",J411,0)</f>
        <v>0</v>
      </c>
      <c r="BF411" s="205">
        <f>IF(N411="znížená",J411,0)</f>
        <v>288.36</v>
      </c>
      <c r="BG411" s="205">
        <f>IF(N411="zákl. prenesená",J411,0)</f>
        <v>0</v>
      </c>
      <c r="BH411" s="205">
        <f>IF(N411="zníž. prenesená",J411,0)</f>
        <v>0</v>
      </c>
      <c r="BI411" s="205">
        <f>IF(N411="nulová",J411,0)</f>
        <v>0</v>
      </c>
      <c r="BJ411" s="14" t="s">
        <v>86</v>
      </c>
      <c r="BK411" s="205">
        <f>ROUND(I411*H411,2)</f>
        <v>288.36</v>
      </c>
      <c r="BL411" s="14" t="s">
        <v>224</v>
      </c>
      <c r="BM411" s="204" t="s">
        <v>1252</v>
      </c>
    </row>
    <row r="412" spans="1:65" s="12" customFormat="1" ht="22.9" customHeight="1">
      <c r="B412" s="178"/>
      <c r="C412" s="179"/>
      <c r="D412" s="180" t="s">
        <v>73</v>
      </c>
      <c r="E412" s="191" t="s">
        <v>1253</v>
      </c>
      <c r="F412" s="191" t="s">
        <v>1254</v>
      </c>
      <c r="G412" s="179"/>
      <c r="H412" s="179"/>
      <c r="I412" s="179"/>
      <c r="J412" s="192">
        <f>BK412</f>
        <v>1477.73</v>
      </c>
      <c r="K412" s="179"/>
      <c r="L412" s="183"/>
      <c r="M412" s="184"/>
      <c r="N412" s="185"/>
      <c r="O412" s="185"/>
      <c r="P412" s="186">
        <f>SUM(P413:P415)</f>
        <v>42.868448999999998</v>
      </c>
      <c r="Q412" s="185"/>
      <c r="R412" s="186">
        <f>SUM(R413:R415)</f>
        <v>0.21202987000000001</v>
      </c>
      <c r="S412" s="185"/>
      <c r="T412" s="187">
        <f>SUM(T413:T415)</f>
        <v>0</v>
      </c>
      <c r="AR412" s="188" t="s">
        <v>86</v>
      </c>
      <c r="AT412" s="189" t="s">
        <v>73</v>
      </c>
      <c r="AU412" s="189" t="s">
        <v>81</v>
      </c>
      <c r="AY412" s="188" t="s">
        <v>160</v>
      </c>
      <c r="BK412" s="190">
        <f>SUM(BK413:BK415)</f>
        <v>1477.73</v>
      </c>
    </row>
    <row r="413" spans="1:65" s="2" customFormat="1" ht="24.2" customHeight="1">
      <c r="A413" s="28"/>
      <c r="B413" s="29"/>
      <c r="C413" s="193" t="s">
        <v>1255</v>
      </c>
      <c r="D413" s="193" t="s">
        <v>162</v>
      </c>
      <c r="E413" s="194" t="s">
        <v>1256</v>
      </c>
      <c r="F413" s="195" t="s">
        <v>1257</v>
      </c>
      <c r="G413" s="196" t="s">
        <v>165</v>
      </c>
      <c r="H413" s="197">
        <v>531.80799999999999</v>
      </c>
      <c r="I413" s="198">
        <v>0.13</v>
      </c>
      <c r="J413" s="198">
        <f>ROUND(I413*H413,2)</f>
        <v>69.14</v>
      </c>
      <c r="K413" s="199"/>
      <c r="L413" s="33"/>
      <c r="M413" s="200" t="s">
        <v>1</v>
      </c>
      <c r="N413" s="201" t="s">
        <v>40</v>
      </c>
      <c r="O413" s="202">
        <v>8.0000000000000002E-3</v>
      </c>
      <c r="P413" s="202">
        <f>O413*H413</f>
        <v>4.2544640000000005</v>
      </c>
      <c r="Q413" s="202">
        <v>0</v>
      </c>
      <c r="R413" s="202">
        <f>Q413*H413</f>
        <v>0</v>
      </c>
      <c r="S413" s="202">
        <v>0</v>
      </c>
      <c r="T413" s="203">
        <f>S413*H413</f>
        <v>0</v>
      </c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R413" s="204" t="s">
        <v>224</v>
      </c>
      <c r="AT413" s="204" t="s">
        <v>162</v>
      </c>
      <c r="AU413" s="204" t="s">
        <v>86</v>
      </c>
      <c r="AY413" s="14" t="s">
        <v>160</v>
      </c>
      <c r="BE413" s="205">
        <f>IF(N413="základná",J413,0)</f>
        <v>0</v>
      </c>
      <c r="BF413" s="205">
        <f>IF(N413="znížená",J413,0)</f>
        <v>69.14</v>
      </c>
      <c r="BG413" s="205">
        <f>IF(N413="zákl. prenesená",J413,0)</f>
        <v>0</v>
      </c>
      <c r="BH413" s="205">
        <f>IF(N413="zníž. prenesená",J413,0)</f>
        <v>0</v>
      </c>
      <c r="BI413" s="205">
        <f>IF(N413="nulová",J413,0)</f>
        <v>0</v>
      </c>
      <c r="BJ413" s="14" t="s">
        <v>86</v>
      </c>
      <c r="BK413" s="205">
        <f>ROUND(I413*H413,2)</f>
        <v>69.14</v>
      </c>
      <c r="BL413" s="14" t="s">
        <v>224</v>
      </c>
      <c r="BM413" s="204" t="s">
        <v>1258</v>
      </c>
    </row>
    <row r="414" spans="1:65" s="2" customFormat="1" ht="24.2" customHeight="1">
      <c r="A414" s="28"/>
      <c r="B414" s="29"/>
      <c r="C414" s="193" t="s">
        <v>1259</v>
      </c>
      <c r="D414" s="193" t="s">
        <v>162</v>
      </c>
      <c r="E414" s="194" t="s">
        <v>1260</v>
      </c>
      <c r="F414" s="195" t="s">
        <v>1261</v>
      </c>
      <c r="G414" s="196" t="s">
        <v>165</v>
      </c>
      <c r="H414" s="197">
        <v>208.101</v>
      </c>
      <c r="I414" s="198">
        <v>0.84</v>
      </c>
      <c r="J414" s="198">
        <f>ROUND(I414*H414,2)</f>
        <v>174.8</v>
      </c>
      <c r="K414" s="199"/>
      <c r="L414" s="33"/>
      <c r="M414" s="200" t="s">
        <v>1</v>
      </c>
      <c r="N414" s="201" t="s">
        <v>40</v>
      </c>
      <c r="O414" s="202">
        <v>4.4999999999999998E-2</v>
      </c>
      <c r="P414" s="202">
        <f>O414*H414</f>
        <v>9.3645449999999997</v>
      </c>
      <c r="Q414" s="202">
        <v>1.4999999999999999E-4</v>
      </c>
      <c r="R414" s="202">
        <f>Q414*H414</f>
        <v>3.1215149999999997E-2</v>
      </c>
      <c r="S414" s="202">
        <v>0</v>
      </c>
      <c r="T414" s="203">
        <f>S414*H414</f>
        <v>0</v>
      </c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R414" s="204" t="s">
        <v>224</v>
      </c>
      <c r="AT414" s="204" t="s">
        <v>162</v>
      </c>
      <c r="AU414" s="204" t="s">
        <v>86</v>
      </c>
      <c r="AY414" s="14" t="s">
        <v>160</v>
      </c>
      <c r="BE414" s="205">
        <f>IF(N414="základná",J414,0)</f>
        <v>0</v>
      </c>
      <c r="BF414" s="205">
        <f>IF(N414="znížená",J414,0)</f>
        <v>174.8</v>
      </c>
      <c r="BG414" s="205">
        <f>IF(N414="zákl. prenesená",J414,0)</f>
        <v>0</v>
      </c>
      <c r="BH414" s="205">
        <f>IF(N414="zníž. prenesená",J414,0)</f>
        <v>0</v>
      </c>
      <c r="BI414" s="205">
        <f>IF(N414="nulová",J414,0)</f>
        <v>0</v>
      </c>
      <c r="BJ414" s="14" t="s">
        <v>86</v>
      </c>
      <c r="BK414" s="205">
        <f>ROUND(I414*H414,2)</f>
        <v>174.8</v>
      </c>
      <c r="BL414" s="14" t="s">
        <v>224</v>
      </c>
      <c r="BM414" s="204" t="s">
        <v>1262</v>
      </c>
    </row>
    <row r="415" spans="1:65" s="2" customFormat="1" ht="44.25" customHeight="1">
      <c r="A415" s="28"/>
      <c r="B415" s="29"/>
      <c r="C415" s="193" t="s">
        <v>1263</v>
      </c>
      <c r="D415" s="193" t="s">
        <v>162</v>
      </c>
      <c r="E415" s="194" t="s">
        <v>1264</v>
      </c>
      <c r="F415" s="195" t="s">
        <v>1265</v>
      </c>
      <c r="G415" s="196" t="s">
        <v>165</v>
      </c>
      <c r="H415" s="197">
        <v>531.80799999999999</v>
      </c>
      <c r="I415" s="198">
        <v>2.3199999999999998</v>
      </c>
      <c r="J415" s="198">
        <f>ROUND(I415*H415,2)</f>
        <v>1233.79</v>
      </c>
      <c r="K415" s="199"/>
      <c r="L415" s="33"/>
      <c r="M415" s="200" t="s">
        <v>1</v>
      </c>
      <c r="N415" s="201" t="s">
        <v>40</v>
      </c>
      <c r="O415" s="202">
        <v>5.5E-2</v>
      </c>
      <c r="P415" s="202">
        <f>O415*H415</f>
        <v>29.24944</v>
      </c>
      <c r="Q415" s="202">
        <v>3.4000000000000002E-4</v>
      </c>
      <c r="R415" s="202">
        <f>Q415*H415</f>
        <v>0.18081472000000001</v>
      </c>
      <c r="S415" s="202">
        <v>0</v>
      </c>
      <c r="T415" s="203">
        <f>S415*H415</f>
        <v>0</v>
      </c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R415" s="204" t="s">
        <v>224</v>
      </c>
      <c r="AT415" s="204" t="s">
        <v>162</v>
      </c>
      <c r="AU415" s="204" t="s">
        <v>86</v>
      </c>
      <c r="AY415" s="14" t="s">
        <v>160</v>
      </c>
      <c r="BE415" s="205">
        <f>IF(N415="základná",J415,0)</f>
        <v>0</v>
      </c>
      <c r="BF415" s="205">
        <f>IF(N415="znížená",J415,0)</f>
        <v>1233.79</v>
      </c>
      <c r="BG415" s="205">
        <f>IF(N415="zákl. prenesená",J415,0)</f>
        <v>0</v>
      </c>
      <c r="BH415" s="205">
        <f>IF(N415="zníž. prenesená",J415,0)</f>
        <v>0</v>
      </c>
      <c r="BI415" s="205">
        <f>IF(N415="nulová",J415,0)</f>
        <v>0</v>
      </c>
      <c r="BJ415" s="14" t="s">
        <v>86</v>
      </c>
      <c r="BK415" s="205">
        <f>ROUND(I415*H415,2)</f>
        <v>1233.79</v>
      </c>
      <c r="BL415" s="14" t="s">
        <v>224</v>
      </c>
      <c r="BM415" s="204" t="s">
        <v>1266</v>
      </c>
    </row>
    <row r="416" spans="1:65" s="12" customFormat="1" ht="25.9" customHeight="1">
      <c r="B416" s="178"/>
      <c r="C416" s="179"/>
      <c r="D416" s="180" t="s">
        <v>73</v>
      </c>
      <c r="E416" s="181" t="s">
        <v>1267</v>
      </c>
      <c r="F416" s="181" t="s">
        <v>1268</v>
      </c>
      <c r="G416" s="179"/>
      <c r="H416" s="179"/>
      <c r="I416" s="179"/>
      <c r="J416" s="182">
        <f>BK416</f>
        <v>5350</v>
      </c>
      <c r="K416" s="179"/>
      <c r="L416" s="183"/>
      <c r="M416" s="184"/>
      <c r="N416" s="185"/>
      <c r="O416" s="185"/>
      <c r="P416" s="186">
        <f>SUM(P417:P418)</f>
        <v>0</v>
      </c>
      <c r="Q416" s="185"/>
      <c r="R416" s="186">
        <f>SUM(R417:R418)</f>
        <v>0</v>
      </c>
      <c r="S416" s="185"/>
      <c r="T416" s="187">
        <f>SUM(T417:T418)</f>
        <v>0</v>
      </c>
      <c r="AR416" s="188" t="s">
        <v>178</v>
      </c>
      <c r="AT416" s="189" t="s">
        <v>73</v>
      </c>
      <c r="AU416" s="189" t="s">
        <v>74</v>
      </c>
      <c r="AY416" s="188" t="s">
        <v>160</v>
      </c>
      <c r="BK416" s="190">
        <f>SUM(BK417:BK418)</f>
        <v>5350</v>
      </c>
    </row>
    <row r="417" spans="1:65" s="2" customFormat="1" ht="24.2" customHeight="1">
      <c r="A417" s="28"/>
      <c r="B417" s="29"/>
      <c r="C417" s="193" t="s">
        <v>1269</v>
      </c>
      <c r="D417" s="193" t="s">
        <v>162</v>
      </c>
      <c r="E417" s="194" t="s">
        <v>1270</v>
      </c>
      <c r="F417" s="195" t="s">
        <v>1271</v>
      </c>
      <c r="G417" s="196" t="s">
        <v>1272</v>
      </c>
      <c r="H417" s="197">
        <v>1</v>
      </c>
      <c r="I417" s="198">
        <v>350</v>
      </c>
      <c r="J417" s="198">
        <f>ROUND(I417*H417,2)</f>
        <v>350</v>
      </c>
      <c r="K417" s="199"/>
      <c r="L417" s="33"/>
      <c r="M417" s="200" t="s">
        <v>1</v>
      </c>
      <c r="N417" s="201" t="s">
        <v>40</v>
      </c>
      <c r="O417" s="202">
        <v>0</v>
      </c>
      <c r="P417" s="202">
        <f>O417*H417</f>
        <v>0</v>
      </c>
      <c r="Q417" s="202">
        <v>0</v>
      </c>
      <c r="R417" s="202">
        <f>Q417*H417</f>
        <v>0</v>
      </c>
      <c r="S417" s="202">
        <v>0</v>
      </c>
      <c r="T417" s="203">
        <f>S417*H417</f>
        <v>0</v>
      </c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R417" s="204" t="s">
        <v>1273</v>
      </c>
      <c r="AT417" s="204" t="s">
        <v>162</v>
      </c>
      <c r="AU417" s="204" t="s">
        <v>81</v>
      </c>
      <c r="AY417" s="14" t="s">
        <v>160</v>
      </c>
      <c r="BE417" s="205">
        <f>IF(N417="základná",J417,0)</f>
        <v>0</v>
      </c>
      <c r="BF417" s="205">
        <f>IF(N417="znížená",J417,0)</f>
        <v>350</v>
      </c>
      <c r="BG417" s="205">
        <f>IF(N417="zákl. prenesená",J417,0)</f>
        <v>0</v>
      </c>
      <c r="BH417" s="205">
        <f>IF(N417="zníž. prenesená",J417,0)</f>
        <v>0</v>
      </c>
      <c r="BI417" s="205">
        <f>IF(N417="nulová",J417,0)</f>
        <v>0</v>
      </c>
      <c r="BJ417" s="14" t="s">
        <v>86</v>
      </c>
      <c r="BK417" s="205">
        <f>ROUND(I417*H417,2)</f>
        <v>350</v>
      </c>
      <c r="BL417" s="14" t="s">
        <v>1273</v>
      </c>
      <c r="BM417" s="204" t="s">
        <v>1274</v>
      </c>
    </row>
    <row r="418" spans="1:65" s="2" customFormat="1" ht="62.65" customHeight="1">
      <c r="A418" s="28"/>
      <c r="B418" s="29"/>
      <c r="C418" s="193" t="s">
        <v>1275</v>
      </c>
      <c r="D418" s="193" t="s">
        <v>162</v>
      </c>
      <c r="E418" s="194" t="s">
        <v>1276</v>
      </c>
      <c r="F418" s="195" t="s">
        <v>1277</v>
      </c>
      <c r="G418" s="196" t="s">
        <v>1272</v>
      </c>
      <c r="H418" s="197">
        <v>1</v>
      </c>
      <c r="I418" s="198">
        <v>5000</v>
      </c>
      <c r="J418" s="198">
        <f>ROUND(I418*H418,2)</f>
        <v>5000</v>
      </c>
      <c r="K418" s="199"/>
      <c r="L418" s="33"/>
      <c r="M418" s="206" t="s">
        <v>1</v>
      </c>
      <c r="N418" s="207" t="s">
        <v>40</v>
      </c>
      <c r="O418" s="208">
        <v>0</v>
      </c>
      <c r="P418" s="208">
        <f>O418*H418</f>
        <v>0</v>
      </c>
      <c r="Q418" s="208">
        <v>0</v>
      </c>
      <c r="R418" s="208">
        <f>Q418*H418</f>
        <v>0</v>
      </c>
      <c r="S418" s="208">
        <v>0</v>
      </c>
      <c r="T418" s="209">
        <f>S418*H418</f>
        <v>0</v>
      </c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R418" s="204" t="s">
        <v>1273</v>
      </c>
      <c r="AT418" s="204" t="s">
        <v>162</v>
      </c>
      <c r="AU418" s="204" t="s">
        <v>81</v>
      </c>
      <c r="AY418" s="14" t="s">
        <v>160</v>
      </c>
      <c r="BE418" s="205">
        <f>IF(N418="základná",J418,0)</f>
        <v>0</v>
      </c>
      <c r="BF418" s="205">
        <f>IF(N418="znížená",J418,0)</f>
        <v>5000</v>
      </c>
      <c r="BG418" s="205">
        <f>IF(N418="zákl. prenesená",J418,0)</f>
        <v>0</v>
      </c>
      <c r="BH418" s="205">
        <f>IF(N418="zníž. prenesená",J418,0)</f>
        <v>0</v>
      </c>
      <c r="BI418" s="205">
        <f>IF(N418="nulová",J418,0)</f>
        <v>0</v>
      </c>
      <c r="BJ418" s="14" t="s">
        <v>86</v>
      </c>
      <c r="BK418" s="205">
        <f>ROUND(I418*H418,2)</f>
        <v>5000</v>
      </c>
      <c r="BL418" s="14" t="s">
        <v>1273</v>
      </c>
      <c r="BM418" s="204" t="s">
        <v>1278</v>
      </c>
    </row>
    <row r="419" spans="1:65" s="2" customFormat="1" ht="6.95" customHeight="1">
      <c r="A419" s="28"/>
      <c r="B419" s="52"/>
      <c r="C419" s="53"/>
      <c r="D419" s="53"/>
      <c r="E419" s="53"/>
      <c r="F419" s="53"/>
      <c r="G419" s="53"/>
      <c r="H419" s="53"/>
      <c r="I419" s="53"/>
      <c r="J419" s="53"/>
      <c r="K419" s="53"/>
      <c r="L419" s="33"/>
      <c r="M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</row>
  </sheetData>
  <sheetProtection algorithmName="SHA-512" hashValue="/YCrPLMfa8TLsjCGn3/Nze4HwzLXSU6+gBB8cvO5cwoQvYyhOmJ382Hz26tezQqgh4ylJnkYmz362lDHjaMScA==" saltValue="cvLYNn4jmWmKQRQPtCN8S2cGndsU6EzmMjhT1rBgqf2oOhLoLNF53KrCIR/qek02Jgk9NDh4LGdlbbSId6YlRw==" spinCount="100000" sheet="1" objects="1" scenarios="1" formatColumns="0" formatRows="0" autoFilter="0"/>
  <autoFilter ref="C153:K418"/>
  <mergeCells count="14">
    <mergeCell ref="E144:H144"/>
    <mergeCell ref="E142:H142"/>
    <mergeCell ref="E146:H146"/>
    <mergeCell ref="L2:V2"/>
    <mergeCell ref="E85:H85"/>
    <mergeCell ref="E89:H89"/>
    <mergeCell ref="E87:H87"/>
    <mergeCell ref="E91:H91"/>
    <mergeCell ref="E140:H140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101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ht="12.75">
      <c r="B8" s="17"/>
      <c r="D8" s="117" t="s">
        <v>130</v>
      </c>
      <c r="L8" s="17"/>
    </row>
    <row r="9" spans="1:46" s="1" customFormat="1" ht="16.5" customHeight="1">
      <c r="B9" s="17"/>
      <c r="E9" s="266" t="s">
        <v>131</v>
      </c>
      <c r="F9" s="247"/>
      <c r="G9" s="247"/>
      <c r="H9" s="247"/>
      <c r="L9" s="17"/>
    </row>
    <row r="10" spans="1:46" s="1" customFormat="1" ht="12" customHeight="1">
      <c r="B10" s="17"/>
      <c r="D10" s="117" t="s">
        <v>132</v>
      </c>
      <c r="L10" s="17"/>
    </row>
    <row r="11" spans="1:46" s="2" customFormat="1" ht="16.5" customHeight="1">
      <c r="A11" s="28"/>
      <c r="B11" s="33"/>
      <c r="C11" s="28"/>
      <c r="D11" s="28"/>
      <c r="E11" s="268" t="s">
        <v>1279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134</v>
      </c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6.5" customHeight="1">
      <c r="A13" s="28"/>
      <c r="B13" s="33"/>
      <c r="C13" s="28"/>
      <c r="D13" s="28"/>
      <c r="E13" s="270" t="s">
        <v>1280</v>
      </c>
      <c r="F13" s="269"/>
      <c r="G13" s="269"/>
      <c r="H13" s="269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1.25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17" t="s">
        <v>15</v>
      </c>
      <c r="E15" s="28"/>
      <c r="F15" s="107" t="s">
        <v>1</v>
      </c>
      <c r="G15" s="28"/>
      <c r="H15" s="28"/>
      <c r="I15" s="117" t="s">
        <v>16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17</v>
      </c>
      <c r="E16" s="28"/>
      <c r="F16" s="107" t="s">
        <v>18</v>
      </c>
      <c r="G16" s="28"/>
      <c r="H16" s="28"/>
      <c r="I16" s="117" t="s">
        <v>19</v>
      </c>
      <c r="J16" s="119" t="str">
        <f>'Rekapitulácia stavby'!AN8</f>
        <v>14. 3. 2022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0.9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17" t="s">
        <v>21</v>
      </c>
      <c r="E18" s="28"/>
      <c r="F18" s="28"/>
      <c r="G18" s="28"/>
      <c r="H18" s="28"/>
      <c r="I18" s="117" t="s">
        <v>22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7" t="s">
        <v>23</v>
      </c>
      <c r="F19" s="28"/>
      <c r="G19" s="28"/>
      <c r="H19" s="28"/>
      <c r="I19" s="117" t="s">
        <v>24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17" t="s">
        <v>25</v>
      </c>
      <c r="E21" s="28"/>
      <c r="F21" s="28"/>
      <c r="G21" s="28"/>
      <c r="H21" s="28"/>
      <c r="I21" s="117" t="s">
        <v>22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7" t="s">
        <v>26</v>
      </c>
      <c r="F22" s="28"/>
      <c r="G22" s="28"/>
      <c r="H22" s="28"/>
      <c r="I22" s="117" t="s">
        <v>24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17" t="s">
        <v>27</v>
      </c>
      <c r="E24" s="28"/>
      <c r="F24" s="28"/>
      <c r="G24" s="28"/>
      <c r="H24" s="28"/>
      <c r="I24" s="117" t="s">
        <v>22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8" customHeight="1">
      <c r="A25" s="28"/>
      <c r="B25" s="33"/>
      <c r="C25" s="28"/>
      <c r="D25" s="28"/>
      <c r="E25" s="107" t="s">
        <v>1281</v>
      </c>
      <c r="F25" s="28"/>
      <c r="G25" s="28"/>
      <c r="H25" s="28"/>
      <c r="I25" s="117" t="s">
        <v>24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12" customHeight="1">
      <c r="A27" s="28"/>
      <c r="B27" s="33"/>
      <c r="C27" s="28"/>
      <c r="D27" s="117" t="s">
        <v>30</v>
      </c>
      <c r="E27" s="28"/>
      <c r="F27" s="28"/>
      <c r="G27" s="28"/>
      <c r="H27" s="28"/>
      <c r="I27" s="117" t="s">
        <v>22</v>
      </c>
      <c r="J27" s="107" t="s">
        <v>1</v>
      </c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8" customHeight="1">
      <c r="A28" s="28"/>
      <c r="B28" s="33"/>
      <c r="C28" s="28"/>
      <c r="D28" s="28"/>
      <c r="E28" s="107" t="s">
        <v>1282</v>
      </c>
      <c r="F28" s="28"/>
      <c r="G28" s="28"/>
      <c r="H28" s="28"/>
      <c r="I28" s="117" t="s">
        <v>24</v>
      </c>
      <c r="J28" s="107" t="s">
        <v>1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28"/>
      <c r="E29" s="28"/>
      <c r="F29" s="28"/>
      <c r="G29" s="28"/>
      <c r="H29" s="28"/>
      <c r="I29" s="28"/>
      <c r="J29" s="28"/>
      <c r="K29" s="28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2" customHeight="1">
      <c r="A30" s="28"/>
      <c r="B30" s="33"/>
      <c r="C30" s="28"/>
      <c r="D30" s="117" t="s">
        <v>32</v>
      </c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8" customFormat="1" ht="23.25" customHeight="1">
      <c r="A31" s="120"/>
      <c r="B31" s="121"/>
      <c r="C31" s="120"/>
      <c r="D31" s="120"/>
      <c r="E31" s="271" t="s">
        <v>137</v>
      </c>
      <c r="F31" s="271"/>
      <c r="G31" s="271"/>
      <c r="H31" s="271"/>
      <c r="I31" s="120"/>
      <c r="J31" s="120"/>
      <c r="K31" s="120"/>
      <c r="L31" s="122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28"/>
      <c r="B32" s="33"/>
      <c r="C32" s="28"/>
      <c r="D32" s="28"/>
      <c r="E32" s="28"/>
      <c r="F32" s="28"/>
      <c r="G32" s="28"/>
      <c r="H32" s="28"/>
      <c r="I32" s="28"/>
      <c r="J32" s="28"/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25.35" customHeight="1">
      <c r="A34" s="28"/>
      <c r="B34" s="33"/>
      <c r="C34" s="28"/>
      <c r="D34" s="124" t="s">
        <v>34</v>
      </c>
      <c r="E34" s="28"/>
      <c r="F34" s="28"/>
      <c r="G34" s="28"/>
      <c r="H34" s="28"/>
      <c r="I34" s="28"/>
      <c r="J34" s="125">
        <f>ROUND(J135, 2)</f>
        <v>10766.53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6.95" customHeight="1">
      <c r="A35" s="28"/>
      <c r="B35" s="33"/>
      <c r="C35" s="28"/>
      <c r="D35" s="123"/>
      <c r="E35" s="123"/>
      <c r="F35" s="123"/>
      <c r="G35" s="123"/>
      <c r="H35" s="123"/>
      <c r="I35" s="123"/>
      <c r="J35" s="123"/>
      <c r="K35" s="123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28"/>
      <c r="F36" s="126" t="s">
        <v>36</v>
      </c>
      <c r="G36" s="28"/>
      <c r="H36" s="28"/>
      <c r="I36" s="126" t="s">
        <v>35</v>
      </c>
      <c r="J36" s="126" t="s">
        <v>37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customHeight="1">
      <c r="A37" s="28"/>
      <c r="B37" s="33"/>
      <c r="C37" s="28"/>
      <c r="D37" s="118" t="s">
        <v>38</v>
      </c>
      <c r="E37" s="127" t="s">
        <v>39</v>
      </c>
      <c r="F37" s="128">
        <f>ROUND((SUM(BE135:BE204)),  2)</f>
        <v>0</v>
      </c>
      <c r="G37" s="129"/>
      <c r="H37" s="129"/>
      <c r="I37" s="130">
        <v>0.2</v>
      </c>
      <c r="J37" s="128">
        <f>ROUND(((SUM(BE135:BE204))*I37),  2)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127" t="s">
        <v>40</v>
      </c>
      <c r="F38" s="131">
        <f>ROUND((SUM(BF135:BF204)),  2)</f>
        <v>10766.53</v>
      </c>
      <c r="G38" s="28"/>
      <c r="H38" s="28"/>
      <c r="I38" s="132">
        <v>0.2</v>
      </c>
      <c r="J38" s="131">
        <f>ROUND(((SUM(BF135:BF204))*I38),  2)</f>
        <v>2153.31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17" t="s">
        <v>41</v>
      </c>
      <c r="F39" s="131">
        <f>ROUND((SUM(BG135:BG204)),  2)</f>
        <v>0</v>
      </c>
      <c r="G39" s="28"/>
      <c r="H39" s="28"/>
      <c r="I39" s="132">
        <v>0.2</v>
      </c>
      <c r="J39" s="131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hidden="1" customHeight="1">
      <c r="A40" s="28"/>
      <c r="B40" s="33"/>
      <c r="C40" s="28"/>
      <c r="D40" s="28"/>
      <c r="E40" s="117" t="s">
        <v>42</v>
      </c>
      <c r="F40" s="131">
        <f>ROUND((SUM(BH135:BH204)),  2)</f>
        <v>0</v>
      </c>
      <c r="G40" s="28"/>
      <c r="H40" s="28"/>
      <c r="I40" s="132">
        <v>0.2</v>
      </c>
      <c r="J40" s="131">
        <f>0</f>
        <v>0</v>
      </c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14.45" hidden="1" customHeight="1">
      <c r="A41" s="28"/>
      <c r="B41" s="33"/>
      <c r="C41" s="28"/>
      <c r="D41" s="28"/>
      <c r="E41" s="127" t="s">
        <v>43</v>
      </c>
      <c r="F41" s="128">
        <f>ROUND((SUM(BI135:BI204)),  2)</f>
        <v>0</v>
      </c>
      <c r="G41" s="129"/>
      <c r="H41" s="129"/>
      <c r="I41" s="130">
        <v>0</v>
      </c>
      <c r="J41" s="128">
        <f>0</f>
        <v>0</v>
      </c>
      <c r="K41" s="28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6.9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" customFormat="1" ht="25.35" customHeight="1">
      <c r="A43" s="28"/>
      <c r="B43" s="33"/>
      <c r="C43" s="133"/>
      <c r="D43" s="134" t="s">
        <v>44</v>
      </c>
      <c r="E43" s="135"/>
      <c r="F43" s="135"/>
      <c r="G43" s="136" t="s">
        <v>45</v>
      </c>
      <c r="H43" s="137" t="s">
        <v>46</v>
      </c>
      <c r="I43" s="135"/>
      <c r="J43" s="138">
        <f>SUM(J34:J41)</f>
        <v>12919.84</v>
      </c>
      <c r="K43" s="139"/>
      <c r="L43" s="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</row>
    <row r="44" spans="1:31" s="2" customFormat="1" ht="14.45" customHeight="1">
      <c r="A44" s="28"/>
      <c r="B44" s="33"/>
      <c r="C44" s="28"/>
      <c r="D44" s="28"/>
      <c r="E44" s="28"/>
      <c r="F44" s="28"/>
      <c r="G44" s="28"/>
      <c r="H44" s="28"/>
      <c r="I44" s="28"/>
      <c r="J44" s="28"/>
      <c r="K44" s="28"/>
      <c r="L44" s="4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1" customFormat="1" ht="16.5" hidden="1" customHeight="1">
      <c r="B87" s="18"/>
      <c r="C87" s="19"/>
      <c r="D87" s="19"/>
      <c r="E87" s="272" t="s">
        <v>131</v>
      </c>
      <c r="F87" s="231"/>
      <c r="G87" s="231"/>
      <c r="H87" s="231"/>
      <c r="I87" s="19"/>
      <c r="J87" s="19"/>
      <c r="K87" s="19"/>
      <c r="L87" s="17"/>
    </row>
    <row r="88" spans="1:31" s="1" customFormat="1" ht="12" hidden="1" customHeight="1">
      <c r="B88" s="18"/>
      <c r="C88" s="25" t="s">
        <v>132</v>
      </c>
      <c r="D88" s="19"/>
      <c r="E88" s="19"/>
      <c r="F88" s="19"/>
      <c r="G88" s="19"/>
      <c r="H88" s="19"/>
      <c r="I88" s="19"/>
      <c r="J88" s="19"/>
      <c r="K88" s="19"/>
      <c r="L88" s="17"/>
    </row>
    <row r="89" spans="1:31" s="2" customFormat="1" ht="16.5" hidden="1" customHeight="1">
      <c r="A89" s="28"/>
      <c r="B89" s="29"/>
      <c r="C89" s="30"/>
      <c r="D89" s="30"/>
      <c r="E89" s="274" t="s">
        <v>1279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12" hidden="1" customHeight="1">
      <c r="A90" s="28"/>
      <c r="B90" s="29"/>
      <c r="C90" s="25" t="s">
        <v>134</v>
      </c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6.5" hidden="1" customHeight="1">
      <c r="A91" s="28"/>
      <c r="B91" s="29"/>
      <c r="C91" s="30"/>
      <c r="D91" s="30"/>
      <c r="E91" s="227" t="str">
        <f>E13</f>
        <v>SO-01.2-1 - VYKUROVANIE</v>
      </c>
      <c r="F91" s="275"/>
      <c r="G91" s="275"/>
      <c r="H91" s="275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2" hidden="1" customHeight="1">
      <c r="A93" s="28"/>
      <c r="B93" s="29"/>
      <c r="C93" s="25" t="s">
        <v>17</v>
      </c>
      <c r="D93" s="30"/>
      <c r="E93" s="30"/>
      <c r="F93" s="23" t="str">
        <f>F16</f>
        <v>Pukanec, p.č.:3507,1086,1818/1</v>
      </c>
      <c r="G93" s="30"/>
      <c r="H93" s="30"/>
      <c r="I93" s="25" t="s">
        <v>19</v>
      </c>
      <c r="J93" s="64" t="str">
        <f>IF(J16="","",J16)</f>
        <v>14. 3. 2022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6.95" hidden="1" customHeight="1">
      <c r="A94" s="28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5.2" hidden="1" customHeight="1">
      <c r="A95" s="28"/>
      <c r="B95" s="29"/>
      <c r="C95" s="25" t="s">
        <v>21</v>
      </c>
      <c r="D95" s="30"/>
      <c r="E95" s="30"/>
      <c r="F95" s="23" t="str">
        <f>E19</f>
        <v>JANROS s.r.o., Benkova 372/1, 949 11 Nitra</v>
      </c>
      <c r="G95" s="30"/>
      <c r="H95" s="30"/>
      <c r="I95" s="25" t="s">
        <v>27</v>
      </c>
      <c r="J95" s="26" t="str">
        <f>E25</f>
        <v>Peter Szegheő</v>
      </c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15.2" hidden="1" customHeight="1">
      <c r="A96" s="28"/>
      <c r="B96" s="29"/>
      <c r="C96" s="25" t="s">
        <v>25</v>
      </c>
      <c r="D96" s="30"/>
      <c r="E96" s="30"/>
      <c r="F96" s="23" t="str">
        <f>IF(E22="","",E22)</f>
        <v>Orientačný rozpočet, výkaz výmer</v>
      </c>
      <c r="G96" s="30"/>
      <c r="H96" s="30"/>
      <c r="I96" s="25" t="s">
        <v>30</v>
      </c>
      <c r="J96" s="26" t="str">
        <f>E28</f>
        <v>Viera Laurová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9.25" hidden="1" customHeight="1">
      <c r="A98" s="28"/>
      <c r="B98" s="29"/>
      <c r="C98" s="151" t="s">
        <v>139</v>
      </c>
      <c r="D98" s="152"/>
      <c r="E98" s="152"/>
      <c r="F98" s="152"/>
      <c r="G98" s="152"/>
      <c r="H98" s="152"/>
      <c r="I98" s="152"/>
      <c r="J98" s="153" t="s">
        <v>140</v>
      </c>
      <c r="K98" s="152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1:47" s="2" customFormat="1" ht="10.35" hidden="1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47" s="2" customFormat="1" ht="22.9" hidden="1" customHeight="1">
      <c r="A100" s="28"/>
      <c r="B100" s="29"/>
      <c r="C100" s="154" t="s">
        <v>141</v>
      </c>
      <c r="D100" s="30"/>
      <c r="E100" s="30"/>
      <c r="F100" s="30"/>
      <c r="G100" s="30"/>
      <c r="H100" s="30"/>
      <c r="I100" s="30"/>
      <c r="J100" s="82">
        <f>J135</f>
        <v>10766.53</v>
      </c>
      <c r="K100" s="30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U100" s="14" t="s">
        <v>142</v>
      </c>
    </row>
    <row r="101" spans="1:47" s="9" customFormat="1" ht="24.95" hidden="1" customHeight="1">
      <c r="B101" s="155"/>
      <c r="C101" s="156"/>
      <c r="D101" s="157" t="s">
        <v>143</v>
      </c>
      <c r="E101" s="158"/>
      <c r="F101" s="158"/>
      <c r="G101" s="158"/>
      <c r="H101" s="158"/>
      <c r="I101" s="158"/>
      <c r="J101" s="159">
        <f>J136</f>
        <v>8.76</v>
      </c>
      <c r="K101" s="156"/>
      <c r="L101" s="160"/>
    </row>
    <row r="102" spans="1:47" s="10" customFormat="1" ht="19.899999999999999" hidden="1" customHeight="1">
      <c r="B102" s="161"/>
      <c r="C102" s="101"/>
      <c r="D102" s="162" t="s">
        <v>145</v>
      </c>
      <c r="E102" s="163"/>
      <c r="F102" s="163"/>
      <c r="G102" s="163"/>
      <c r="H102" s="163"/>
      <c r="I102" s="163"/>
      <c r="J102" s="164">
        <f>J137</f>
        <v>8.76</v>
      </c>
      <c r="K102" s="101"/>
      <c r="L102" s="165"/>
    </row>
    <row r="103" spans="1:47" s="9" customFormat="1" ht="24.95" hidden="1" customHeight="1">
      <c r="B103" s="155"/>
      <c r="C103" s="156"/>
      <c r="D103" s="157" t="s">
        <v>306</v>
      </c>
      <c r="E103" s="158"/>
      <c r="F103" s="158"/>
      <c r="G103" s="158"/>
      <c r="H103" s="158"/>
      <c r="I103" s="158"/>
      <c r="J103" s="159">
        <f>J139</f>
        <v>10196.69</v>
      </c>
      <c r="K103" s="156"/>
      <c r="L103" s="160"/>
    </row>
    <row r="104" spans="1:47" s="10" customFormat="1" ht="19.899999999999999" hidden="1" customHeight="1">
      <c r="B104" s="161"/>
      <c r="C104" s="101"/>
      <c r="D104" s="162" t="s">
        <v>1283</v>
      </c>
      <c r="E104" s="163"/>
      <c r="F104" s="163"/>
      <c r="G104" s="163"/>
      <c r="H104" s="163"/>
      <c r="I104" s="163"/>
      <c r="J104" s="164">
        <f>J140</f>
        <v>363.06</v>
      </c>
      <c r="K104" s="101"/>
      <c r="L104" s="165"/>
    </row>
    <row r="105" spans="1:47" s="10" customFormat="1" ht="19.899999999999999" hidden="1" customHeight="1">
      <c r="B105" s="161"/>
      <c r="C105" s="101"/>
      <c r="D105" s="162" t="s">
        <v>1284</v>
      </c>
      <c r="E105" s="163"/>
      <c r="F105" s="163"/>
      <c r="G105" s="163"/>
      <c r="H105" s="163"/>
      <c r="I105" s="163"/>
      <c r="J105" s="164">
        <f>J144</f>
        <v>1074.0899999999999</v>
      </c>
      <c r="K105" s="101"/>
      <c r="L105" s="165"/>
    </row>
    <row r="106" spans="1:47" s="10" customFormat="1" ht="19.899999999999999" hidden="1" customHeight="1">
      <c r="B106" s="161"/>
      <c r="C106" s="101"/>
      <c r="D106" s="162" t="s">
        <v>1285</v>
      </c>
      <c r="E106" s="163"/>
      <c r="F106" s="163"/>
      <c r="G106" s="163"/>
      <c r="H106" s="163"/>
      <c r="I106" s="163"/>
      <c r="J106" s="164">
        <f>J151</f>
        <v>115.07000000000001</v>
      </c>
      <c r="K106" s="101"/>
      <c r="L106" s="165"/>
    </row>
    <row r="107" spans="1:47" s="10" customFormat="1" ht="19.899999999999999" hidden="1" customHeight="1">
      <c r="B107" s="161"/>
      <c r="C107" s="101"/>
      <c r="D107" s="162" t="s">
        <v>1286</v>
      </c>
      <c r="E107" s="163"/>
      <c r="F107" s="163"/>
      <c r="G107" s="163"/>
      <c r="H107" s="163"/>
      <c r="I107" s="163"/>
      <c r="J107" s="164">
        <f>J159</f>
        <v>1944.57</v>
      </c>
      <c r="K107" s="101"/>
      <c r="L107" s="165"/>
    </row>
    <row r="108" spans="1:47" s="10" customFormat="1" ht="19.899999999999999" hidden="1" customHeight="1">
      <c r="B108" s="161"/>
      <c r="C108" s="101"/>
      <c r="D108" s="162" t="s">
        <v>1287</v>
      </c>
      <c r="E108" s="163"/>
      <c r="F108" s="163"/>
      <c r="G108" s="163"/>
      <c r="H108" s="163"/>
      <c r="I108" s="163"/>
      <c r="J108" s="164">
        <f>J166</f>
        <v>564.06999999999994</v>
      </c>
      <c r="K108" s="101"/>
      <c r="L108" s="165"/>
    </row>
    <row r="109" spans="1:47" s="10" customFormat="1" ht="19.899999999999999" hidden="1" customHeight="1">
      <c r="B109" s="161"/>
      <c r="C109" s="101"/>
      <c r="D109" s="162" t="s">
        <v>1288</v>
      </c>
      <c r="E109" s="163"/>
      <c r="F109" s="163"/>
      <c r="G109" s="163"/>
      <c r="H109" s="163"/>
      <c r="I109" s="163"/>
      <c r="J109" s="164">
        <f>J182</f>
        <v>923.17000000000007</v>
      </c>
      <c r="K109" s="101"/>
      <c r="L109" s="165"/>
    </row>
    <row r="110" spans="1:47" s="10" customFormat="1" ht="19.899999999999999" hidden="1" customHeight="1">
      <c r="B110" s="161"/>
      <c r="C110" s="101"/>
      <c r="D110" s="162" t="s">
        <v>1289</v>
      </c>
      <c r="E110" s="163"/>
      <c r="F110" s="163"/>
      <c r="G110" s="163"/>
      <c r="H110" s="163"/>
      <c r="I110" s="163"/>
      <c r="J110" s="164">
        <f>J190</f>
        <v>5212.6600000000008</v>
      </c>
      <c r="K110" s="101"/>
      <c r="L110" s="165"/>
    </row>
    <row r="111" spans="1:47" s="9" customFormat="1" ht="24.95" hidden="1" customHeight="1">
      <c r="B111" s="155"/>
      <c r="C111" s="156"/>
      <c r="D111" s="157" t="s">
        <v>1290</v>
      </c>
      <c r="E111" s="158"/>
      <c r="F111" s="158"/>
      <c r="G111" s="158"/>
      <c r="H111" s="158"/>
      <c r="I111" s="158"/>
      <c r="J111" s="159">
        <f>J197</f>
        <v>561.07999999999993</v>
      </c>
      <c r="K111" s="156"/>
      <c r="L111" s="160"/>
    </row>
    <row r="112" spans="1:47" s="2" customFormat="1" ht="21.75" hidden="1" customHeight="1">
      <c r="A112" s="28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31" s="2" customFormat="1" ht="6.95" hidden="1" customHeight="1">
      <c r="A113" s="28"/>
      <c r="B113" s="52"/>
      <c r="C113" s="53"/>
      <c r="D113" s="53"/>
      <c r="E113" s="53"/>
      <c r="F113" s="53"/>
      <c r="G113" s="53"/>
      <c r="H113" s="53"/>
      <c r="I113" s="53"/>
      <c r="J113" s="53"/>
      <c r="K113" s="53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31" ht="11.25" hidden="1"/>
    <row r="115" spans="1:31" ht="11.25" hidden="1"/>
    <row r="116" spans="1:31" ht="11.25" hidden="1"/>
    <row r="117" spans="1:31" s="2" customFormat="1" ht="6.95" customHeight="1">
      <c r="A117" s="28"/>
      <c r="B117" s="54"/>
      <c r="C117" s="55"/>
      <c r="D117" s="55"/>
      <c r="E117" s="55"/>
      <c r="F117" s="55"/>
      <c r="G117" s="55"/>
      <c r="H117" s="55"/>
      <c r="I117" s="55"/>
      <c r="J117" s="55"/>
      <c r="K117" s="55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31" s="2" customFormat="1" ht="24.95" customHeight="1">
      <c r="A118" s="28"/>
      <c r="B118" s="29"/>
      <c r="C118" s="20" t="s">
        <v>146</v>
      </c>
      <c r="D118" s="30"/>
      <c r="E118" s="30"/>
      <c r="F118" s="30"/>
      <c r="G118" s="30"/>
      <c r="H118" s="30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31" s="2" customFormat="1" ht="6.95" customHeight="1">
      <c r="A119" s="28"/>
      <c r="B119" s="29"/>
      <c r="C119" s="30"/>
      <c r="D119" s="30"/>
      <c r="E119" s="30"/>
      <c r="F119" s="30"/>
      <c r="G119" s="30"/>
      <c r="H119" s="30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31" s="2" customFormat="1" ht="12" customHeight="1">
      <c r="A120" s="28"/>
      <c r="B120" s="29"/>
      <c r="C120" s="25" t="s">
        <v>13</v>
      </c>
      <c r="D120" s="30"/>
      <c r="E120" s="30"/>
      <c r="F120" s="30"/>
      <c r="G120" s="30"/>
      <c r="H120" s="30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31" s="2" customFormat="1" ht="16.5" customHeight="1">
      <c r="A121" s="28"/>
      <c r="B121" s="29"/>
      <c r="C121" s="30"/>
      <c r="D121" s="30"/>
      <c r="E121" s="272" t="str">
        <f>E7</f>
        <v>VÍNNY DOM PUKANEC</v>
      </c>
      <c r="F121" s="273"/>
      <c r="G121" s="273"/>
      <c r="H121" s="273"/>
      <c r="I121" s="30"/>
      <c r="J121" s="30"/>
      <c r="K121" s="30"/>
      <c r="L121" s="4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31" s="1" customFormat="1" ht="12" customHeight="1">
      <c r="B122" s="18"/>
      <c r="C122" s="25" t="s">
        <v>130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pans="1:31" s="1" customFormat="1" ht="16.5" customHeight="1">
      <c r="B123" s="18"/>
      <c r="C123" s="19"/>
      <c r="D123" s="19"/>
      <c r="E123" s="272" t="s">
        <v>131</v>
      </c>
      <c r="F123" s="231"/>
      <c r="G123" s="231"/>
      <c r="H123" s="231"/>
      <c r="I123" s="19"/>
      <c r="J123" s="19"/>
      <c r="K123" s="19"/>
      <c r="L123" s="17"/>
    </row>
    <row r="124" spans="1:31" s="1" customFormat="1" ht="12" customHeight="1">
      <c r="B124" s="18"/>
      <c r="C124" s="25" t="s">
        <v>132</v>
      </c>
      <c r="D124" s="19"/>
      <c r="E124" s="19"/>
      <c r="F124" s="19"/>
      <c r="G124" s="19"/>
      <c r="H124" s="19"/>
      <c r="I124" s="19"/>
      <c r="J124" s="19"/>
      <c r="K124" s="19"/>
      <c r="L124" s="17"/>
    </row>
    <row r="125" spans="1:31" s="2" customFormat="1" ht="16.5" customHeight="1">
      <c r="A125" s="28"/>
      <c r="B125" s="29"/>
      <c r="C125" s="30"/>
      <c r="D125" s="30"/>
      <c r="E125" s="274" t="s">
        <v>1279</v>
      </c>
      <c r="F125" s="275"/>
      <c r="G125" s="275"/>
      <c r="H125" s="275"/>
      <c r="I125" s="30"/>
      <c r="J125" s="30"/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31" s="2" customFormat="1" ht="12" customHeight="1">
      <c r="A126" s="28"/>
      <c r="B126" s="29"/>
      <c r="C126" s="25" t="s">
        <v>134</v>
      </c>
      <c r="D126" s="30"/>
      <c r="E126" s="30"/>
      <c r="F126" s="30"/>
      <c r="G126" s="30"/>
      <c r="H126" s="30"/>
      <c r="I126" s="30"/>
      <c r="J126" s="30"/>
      <c r="K126" s="30"/>
      <c r="L126" s="4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31" s="2" customFormat="1" ht="16.5" customHeight="1">
      <c r="A127" s="28"/>
      <c r="B127" s="29"/>
      <c r="C127" s="30"/>
      <c r="D127" s="30"/>
      <c r="E127" s="227" t="str">
        <f>E13</f>
        <v>SO-01.2-1 - VYKUROVANIE</v>
      </c>
      <c r="F127" s="275"/>
      <c r="G127" s="275"/>
      <c r="H127" s="275"/>
      <c r="I127" s="30"/>
      <c r="J127" s="30"/>
      <c r="K127" s="30"/>
      <c r="L127" s="49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</row>
    <row r="128" spans="1:31" s="2" customFormat="1" ht="6.95" customHeight="1">
      <c r="A128" s="28"/>
      <c r="B128" s="29"/>
      <c r="C128" s="30"/>
      <c r="D128" s="30"/>
      <c r="E128" s="30"/>
      <c r="F128" s="30"/>
      <c r="G128" s="30"/>
      <c r="H128" s="30"/>
      <c r="I128" s="30"/>
      <c r="J128" s="30"/>
      <c r="K128" s="30"/>
      <c r="L128" s="49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</row>
    <row r="129" spans="1:65" s="2" customFormat="1" ht="12" customHeight="1">
      <c r="A129" s="28"/>
      <c r="B129" s="29"/>
      <c r="C129" s="25" t="s">
        <v>17</v>
      </c>
      <c r="D129" s="30"/>
      <c r="E129" s="30"/>
      <c r="F129" s="23" t="str">
        <f>F16</f>
        <v>Pukanec, p.č.:3507,1086,1818/1</v>
      </c>
      <c r="G129" s="30"/>
      <c r="H129" s="30"/>
      <c r="I129" s="25" t="s">
        <v>19</v>
      </c>
      <c r="J129" s="64" t="str">
        <f>IF(J16="","",J16)</f>
        <v>14. 3. 2022</v>
      </c>
      <c r="K129" s="30"/>
      <c r="L129" s="49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</row>
    <row r="130" spans="1:65" s="2" customFormat="1" ht="6.95" customHeight="1">
      <c r="A130" s="28"/>
      <c r="B130" s="29"/>
      <c r="C130" s="30"/>
      <c r="D130" s="30"/>
      <c r="E130" s="30"/>
      <c r="F130" s="30"/>
      <c r="G130" s="30"/>
      <c r="H130" s="30"/>
      <c r="I130" s="30"/>
      <c r="J130" s="30"/>
      <c r="K130" s="30"/>
      <c r="L130" s="49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</row>
    <row r="131" spans="1:65" s="2" customFormat="1" ht="15.2" customHeight="1">
      <c r="A131" s="28"/>
      <c r="B131" s="29"/>
      <c r="C131" s="25" t="s">
        <v>21</v>
      </c>
      <c r="D131" s="30"/>
      <c r="E131" s="30"/>
      <c r="F131" s="23" t="str">
        <f>E19</f>
        <v>JANROS s.r.o., Benkova 372/1, 949 11 Nitra</v>
      </c>
      <c r="G131" s="30"/>
      <c r="H131" s="30"/>
      <c r="I131" s="25" t="s">
        <v>27</v>
      </c>
      <c r="J131" s="26" t="str">
        <f>E25</f>
        <v>Peter Szegheő</v>
      </c>
      <c r="K131" s="30"/>
      <c r="L131" s="49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</row>
    <row r="132" spans="1:65" s="2" customFormat="1" ht="15.2" customHeight="1">
      <c r="A132" s="28"/>
      <c r="B132" s="29"/>
      <c r="C132" s="25" t="s">
        <v>25</v>
      </c>
      <c r="D132" s="30"/>
      <c r="E132" s="30"/>
      <c r="F132" s="23" t="str">
        <f>IF(E22="","",E22)</f>
        <v>Orientačný rozpočet, výkaz výmer</v>
      </c>
      <c r="G132" s="30"/>
      <c r="H132" s="30"/>
      <c r="I132" s="25" t="s">
        <v>30</v>
      </c>
      <c r="J132" s="26" t="str">
        <f>E28</f>
        <v>Viera Laurová</v>
      </c>
      <c r="K132" s="30"/>
      <c r="L132" s="49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</row>
    <row r="133" spans="1:65" s="2" customFormat="1" ht="10.35" customHeight="1">
      <c r="A133" s="28"/>
      <c r="B133" s="29"/>
      <c r="C133" s="30"/>
      <c r="D133" s="30"/>
      <c r="E133" s="30"/>
      <c r="F133" s="30"/>
      <c r="G133" s="30"/>
      <c r="H133" s="30"/>
      <c r="I133" s="30"/>
      <c r="J133" s="30"/>
      <c r="K133" s="30"/>
      <c r="L133" s="49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</row>
    <row r="134" spans="1:65" s="11" customFormat="1" ht="29.25" customHeight="1">
      <c r="A134" s="166"/>
      <c r="B134" s="167"/>
      <c r="C134" s="168" t="s">
        <v>147</v>
      </c>
      <c r="D134" s="169" t="s">
        <v>59</v>
      </c>
      <c r="E134" s="169" t="s">
        <v>55</v>
      </c>
      <c r="F134" s="169" t="s">
        <v>56</v>
      </c>
      <c r="G134" s="169" t="s">
        <v>148</v>
      </c>
      <c r="H134" s="169" t="s">
        <v>149</v>
      </c>
      <c r="I134" s="169" t="s">
        <v>150</v>
      </c>
      <c r="J134" s="170" t="s">
        <v>140</v>
      </c>
      <c r="K134" s="171" t="s">
        <v>151</v>
      </c>
      <c r="L134" s="172"/>
      <c r="M134" s="73" t="s">
        <v>1</v>
      </c>
      <c r="N134" s="74" t="s">
        <v>38</v>
      </c>
      <c r="O134" s="74" t="s">
        <v>152</v>
      </c>
      <c r="P134" s="74" t="s">
        <v>153</v>
      </c>
      <c r="Q134" s="74" t="s">
        <v>154</v>
      </c>
      <c r="R134" s="74" t="s">
        <v>155</v>
      </c>
      <c r="S134" s="74" t="s">
        <v>156</v>
      </c>
      <c r="T134" s="75" t="s">
        <v>157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9" customHeight="1">
      <c r="A135" s="28"/>
      <c r="B135" s="29"/>
      <c r="C135" s="80" t="s">
        <v>141</v>
      </c>
      <c r="D135" s="30"/>
      <c r="E135" s="30"/>
      <c r="F135" s="30"/>
      <c r="G135" s="30"/>
      <c r="H135" s="30"/>
      <c r="I135" s="30"/>
      <c r="J135" s="173">
        <f>BK135</f>
        <v>10766.53</v>
      </c>
      <c r="K135" s="30"/>
      <c r="L135" s="33"/>
      <c r="M135" s="76"/>
      <c r="N135" s="174"/>
      <c r="O135" s="77"/>
      <c r="P135" s="175">
        <f>P136+P139+P197</f>
        <v>109.59270399999998</v>
      </c>
      <c r="Q135" s="77"/>
      <c r="R135" s="175">
        <f>R136+R139+R197</f>
        <v>0.48884999999999995</v>
      </c>
      <c r="S135" s="77"/>
      <c r="T135" s="176">
        <f>T136+T139+T197</f>
        <v>0.05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T135" s="14" t="s">
        <v>73</v>
      </c>
      <c r="AU135" s="14" t="s">
        <v>142</v>
      </c>
      <c r="BK135" s="177">
        <f>BK136+BK139+BK197</f>
        <v>10766.53</v>
      </c>
    </row>
    <row r="136" spans="1:65" s="12" customFormat="1" ht="25.9" customHeight="1">
      <c r="B136" s="178"/>
      <c r="C136" s="179"/>
      <c r="D136" s="180" t="s">
        <v>73</v>
      </c>
      <c r="E136" s="181" t="s">
        <v>158</v>
      </c>
      <c r="F136" s="181" t="s">
        <v>159</v>
      </c>
      <c r="G136" s="179"/>
      <c r="H136" s="179"/>
      <c r="I136" s="179"/>
      <c r="J136" s="182">
        <f>BK136</f>
        <v>8.76</v>
      </c>
      <c r="K136" s="179"/>
      <c r="L136" s="183"/>
      <c r="M136" s="184"/>
      <c r="N136" s="185"/>
      <c r="O136" s="185"/>
      <c r="P136" s="186">
        <f>P137</f>
        <v>0.72018000000000004</v>
      </c>
      <c r="Q136" s="185"/>
      <c r="R136" s="186">
        <f>R137</f>
        <v>0</v>
      </c>
      <c r="S136" s="185"/>
      <c r="T136" s="187">
        <f>T137</f>
        <v>0.05</v>
      </c>
      <c r="AR136" s="188" t="s">
        <v>81</v>
      </c>
      <c r="AT136" s="189" t="s">
        <v>73</v>
      </c>
      <c r="AU136" s="189" t="s">
        <v>74</v>
      </c>
      <c r="AY136" s="188" t="s">
        <v>160</v>
      </c>
      <c r="BK136" s="190">
        <f>BK137</f>
        <v>8.76</v>
      </c>
    </row>
    <row r="137" spans="1:65" s="12" customFormat="1" ht="22.9" customHeight="1">
      <c r="B137" s="178"/>
      <c r="C137" s="179"/>
      <c r="D137" s="180" t="s">
        <v>73</v>
      </c>
      <c r="E137" s="191" t="s">
        <v>190</v>
      </c>
      <c r="F137" s="191" t="s">
        <v>191</v>
      </c>
      <c r="G137" s="179"/>
      <c r="H137" s="179"/>
      <c r="I137" s="179"/>
      <c r="J137" s="192">
        <f>BK137</f>
        <v>8.76</v>
      </c>
      <c r="K137" s="179"/>
      <c r="L137" s="183"/>
      <c r="M137" s="184"/>
      <c r="N137" s="185"/>
      <c r="O137" s="185"/>
      <c r="P137" s="186">
        <f>P138</f>
        <v>0.72018000000000004</v>
      </c>
      <c r="Q137" s="185"/>
      <c r="R137" s="186">
        <f>R138</f>
        <v>0</v>
      </c>
      <c r="S137" s="185"/>
      <c r="T137" s="187">
        <f>T138</f>
        <v>0.05</v>
      </c>
      <c r="AR137" s="188" t="s">
        <v>81</v>
      </c>
      <c r="AT137" s="189" t="s">
        <v>73</v>
      </c>
      <c r="AU137" s="189" t="s">
        <v>81</v>
      </c>
      <c r="AY137" s="188" t="s">
        <v>160</v>
      </c>
      <c r="BK137" s="190">
        <f>BK138</f>
        <v>8.76</v>
      </c>
    </row>
    <row r="138" spans="1:65" s="2" customFormat="1" ht="37.9" customHeight="1">
      <c r="A138" s="28"/>
      <c r="B138" s="29"/>
      <c r="C138" s="193" t="s">
        <v>81</v>
      </c>
      <c r="D138" s="193" t="s">
        <v>162</v>
      </c>
      <c r="E138" s="194" t="s">
        <v>1291</v>
      </c>
      <c r="F138" s="195" t="s">
        <v>1292</v>
      </c>
      <c r="G138" s="196" t="s">
        <v>227</v>
      </c>
      <c r="H138" s="197">
        <v>2</v>
      </c>
      <c r="I138" s="198">
        <v>4.38</v>
      </c>
      <c r="J138" s="198">
        <f>ROUND(I138*H138,2)</f>
        <v>8.76</v>
      </c>
      <c r="K138" s="199"/>
      <c r="L138" s="33"/>
      <c r="M138" s="200" t="s">
        <v>1</v>
      </c>
      <c r="N138" s="201" t="s">
        <v>40</v>
      </c>
      <c r="O138" s="202">
        <v>0.36009000000000002</v>
      </c>
      <c r="P138" s="202">
        <f>O138*H138</f>
        <v>0.72018000000000004</v>
      </c>
      <c r="Q138" s="202">
        <v>0</v>
      </c>
      <c r="R138" s="202">
        <f>Q138*H138</f>
        <v>0</v>
      </c>
      <c r="S138" s="202">
        <v>2.5000000000000001E-2</v>
      </c>
      <c r="T138" s="203">
        <f>S138*H138</f>
        <v>0.05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166</v>
      </c>
      <c r="AT138" s="204" t="s">
        <v>162</v>
      </c>
      <c r="AU138" s="204" t="s">
        <v>86</v>
      </c>
      <c r="AY138" s="14" t="s">
        <v>160</v>
      </c>
      <c r="BE138" s="205">
        <f>IF(N138="základná",J138,0)</f>
        <v>0</v>
      </c>
      <c r="BF138" s="205">
        <f>IF(N138="znížená",J138,0)</f>
        <v>8.76</v>
      </c>
      <c r="BG138" s="205">
        <f>IF(N138="zákl. prenesená",J138,0)</f>
        <v>0</v>
      </c>
      <c r="BH138" s="205">
        <f>IF(N138="zníž. prenesená",J138,0)</f>
        <v>0</v>
      </c>
      <c r="BI138" s="205">
        <f>IF(N138="nulová",J138,0)</f>
        <v>0</v>
      </c>
      <c r="BJ138" s="14" t="s">
        <v>86</v>
      </c>
      <c r="BK138" s="205">
        <f>ROUND(I138*H138,2)</f>
        <v>8.76</v>
      </c>
      <c r="BL138" s="14" t="s">
        <v>166</v>
      </c>
      <c r="BM138" s="204" t="s">
        <v>1293</v>
      </c>
    </row>
    <row r="139" spans="1:65" s="12" customFormat="1" ht="25.9" customHeight="1">
      <c r="B139" s="178"/>
      <c r="C139" s="179"/>
      <c r="D139" s="180" t="s">
        <v>73</v>
      </c>
      <c r="E139" s="181" t="s">
        <v>743</v>
      </c>
      <c r="F139" s="181" t="s">
        <v>744</v>
      </c>
      <c r="G139" s="179"/>
      <c r="H139" s="179"/>
      <c r="I139" s="179"/>
      <c r="J139" s="182">
        <f>BK139</f>
        <v>10196.69</v>
      </c>
      <c r="K139" s="179"/>
      <c r="L139" s="183"/>
      <c r="M139" s="184"/>
      <c r="N139" s="185"/>
      <c r="O139" s="185"/>
      <c r="P139" s="186">
        <f>P140+P144+P151+P159+P166+P182+P190</f>
        <v>104.51252399999998</v>
      </c>
      <c r="Q139" s="185"/>
      <c r="R139" s="186">
        <f>R140+R144+R151+R159+R166+R182+R190</f>
        <v>0.48884999999999995</v>
      </c>
      <c r="S139" s="185"/>
      <c r="T139" s="187">
        <f>T140+T144+T151+T159+T166+T182+T190</f>
        <v>0</v>
      </c>
      <c r="AR139" s="188" t="s">
        <v>86</v>
      </c>
      <c r="AT139" s="189" t="s">
        <v>73</v>
      </c>
      <c r="AU139" s="189" t="s">
        <v>74</v>
      </c>
      <c r="AY139" s="188" t="s">
        <v>160</v>
      </c>
      <c r="BK139" s="190">
        <f>BK140+BK144+BK151+BK159+BK166+BK182+BK190</f>
        <v>10196.69</v>
      </c>
    </row>
    <row r="140" spans="1:65" s="12" customFormat="1" ht="22.9" customHeight="1">
      <c r="B140" s="178"/>
      <c r="C140" s="179"/>
      <c r="D140" s="180" t="s">
        <v>73</v>
      </c>
      <c r="E140" s="191" t="s">
        <v>813</v>
      </c>
      <c r="F140" s="191" t="s">
        <v>1294</v>
      </c>
      <c r="G140" s="179"/>
      <c r="H140" s="179"/>
      <c r="I140" s="179"/>
      <c r="J140" s="192">
        <f>BK140</f>
        <v>363.06</v>
      </c>
      <c r="K140" s="179"/>
      <c r="L140" s="183"/>
      <c r="M140" s="184"/>
      <c r="N140" s="185"/>
      <c r="O140" s="185"/>
      <c r="P140" s="186">
        <f>SUM(P141:P143)</f>
        <v>10.98964</v>
      </c>
      <c r="Q140" s="185"/>
      <c r="R140" s="186">
        <f>SUM(R141:R143)</f>
        <v>2.8600000000000001E-3</v>
      </c>
      <c r="S140" s="185"/>
      <c r="T140" s="187">
        <f>SUM(T141:T143)</f>
        <v>0</v>
      </c>
      <c r="AR140" s="188" t="s">
        <v>86</v>
      </c>
      <c r="AT140" s="189" t="s">
        <v>73</v>
      </c>
      <c r="AU140" s="189" t="s">
        <v>81</v>
      </c>
      <c r="AY140" s="188" t="s">
        <v>160</v>
      </c>
      <c r="BK140" s="190">
        <f>SUM(BK141:BK143)</f>
        <v>363.06</v>
      </c>
    </row>
    <row r="141" spans="1:65" s="2" customFormat="1" ht="24.2" customHeight="1">
      <c r="A141" s="28"/>
      <c r="B141" s="29"/>
      <c r="C141" s="193" t="s">
        <v>86</v>
      </c>
      <c r="D141" s="193" t="s">
        <v>162</v>
      </c>
      <c r="E141" s="194" t="s">
        <v>1295</v>
      </c>
      <c r="F141" s="195" t="s">
        <v>1296</v>
      </c>
      <c r="G141" s="196" t="s">
        <v>227</v>
      </c>
      <c r="H141" s="197">
        <v>82</v>
      </c>
      <c r="I141" s="198">
        <v>3.16</v>
      </c>
      <c r="J141" s="198">
        <f>ROUND(I141*H141,2)</f>
        <v>259.12</v>
      </c>
      <c r="K141" s="199"/>
      <c r="L141" s="33"/>
      <c r="M141" s="200" t="s">
        <v>1</v>
      </c>
      <c r="N141" s="201" t="s">
        <v>40</v>
      </c>
      <c r="O141" s="202">
        <v>0.13402</v>
      </c>
      <c r="P141" s="202">
        <f>O141*H141</f>
        <v>10.98964</v>
      </c>
      <c r="Q141" s="202">
        <v>2.0000000000000002E-5</v>
      </c>
      <c r="R141" s="202">
        <f>Q141*H141</f>
        <v>1.6400000000000002E-3</v>
      </c>
      <c r="S141" s="202">
        <v>0</v>
      </c>
      <c r="T141" s="203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224</v>
      </c>
      <c r="AT141" s="204" t="s">
        <v>162</v>
      </c>
      <c r="AU141" s="204" t="s">
        <v>86</v>
      </c>
      <c r="AY141" s="14" t="s">
        <v>160</v>
      </c>
      <c r="BE141" s="205">
        <f>IF(N141="základná",J141,0)</f>
        <v>0</v>
      </c>
      <c r="BF141" s="205">
        <f>IF(N141="znížená",J141,0)</f>
        <v>259.12</v>
      </c>
      <c r="BG141" s="205">
        <f>IF(N141="zákl. prenesená",J141,0)</f>
        <v>0</v>
      </c>
      <c r="BH141" s="205">
        <f>IF(N141="zníž. prenesená",J141,0)</f>
        <v>0</v>
      </c>
      <c r="BI141" s="205">
        <f>IF(N141="nulová",J141,0)</f>
        <v>0</v>
      </c>
      <c r="BJ141" s="14" t="s">
        <v>86</v>
      </c>
      <c r="BK141" s="205">
        <f>ROUND(I141*H141,2)</f>
        <v>259.12</v>
      </c>
      <c r="BL141" s="14" t="s">
        <v>224</v>
      </c>
      <c r="BM141" s="204" t="s">
        <v>1297</v>
      </c>
    </row>
    <row r="142" spans="1:65" s="2" customFormat="1" ht="24.2" customHeight="1">
      <c r="A142" s="28"/>
      <c r="B142" s="29"/>
      <c r="C142" s="210" t="s">
        <v>91</v>
      </c>
      <c r="D142" s="210" t="s">
        <v>380</v>
      </c>
      <c r="E142" s="211" t="s">
        <v>1298</v>
      </c>
      <c r="F142" s="212" t="s">
        <v>1299</v>
      </c>
      <c r="G142" s="213" t="s">
        <v>227</v>
      </c>
      <c r="H142" s="214">
        <v>42</v>
      </c>
      <c r="I142" s="215">
        <v>1.17</v>
      </c>
      <c r="J142" s="215">
        <f>ROUND(I142*H142,2)</f>
        <v>49.14</v>
      </c>
      <c r="K142" s="216"/>
      <c r="L142" s="217"/>
      <c r="M142" s="218" t="s">
        <v>1</v>
      </c>
      <c r="N142" s="219" t="s">
        <v>40</v>
      </c>
      <c r="O142" s="202">
        <v>0</v>
      </c>
      <c r="P142" s="202">
        <f>O142*H142</f>
        <v>0</v>
      </c>
      <c r="Q142" s="202">
        <v>1.0000000000000001E-5</v>
      </c>
      <c r="R142" s="202">
        <f>Q142*H142</f>
        <v>4.2000000000000002E-4</v>
      </c>
      <c r="S142" s="202">
        <v>0</v>
      </c>
      <c r="T142" s="203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289</v>
      </c>
      <c r="AT142" s="204" t="s">
        <v>380</v>
      </c>
      <c r="AU142" s="204" t="s">
        <v>86</v>
      </c>
      <c r="AY142" s="14" t="s">
        <v>160</v>
      </c>
      <c r="BE142" s="205">
        <f>IF(N142="základná",J142,0)</f>
        <v>0</v>
      </c>
      <c r="BF142" s="205">
        <f>IF(N142="znížená",J142,0)</f>
        <v>49.14</v>
      </c>
      <c r="BG142" s="205">
        <f>IF(N142="zákl. prenesená",J142,0)</f>
        <v>0</v>
      </c>
      <c r="BH142" s="205">
        <f>IF(N142="zníž. prenesená",J142,0)</f>
        <v>0</v>
      </c>
      <c r="BI142" s="205">
        <f>IF(N142="nulová",J142,0)</f>
        <v>0</v>
      </c>
      <c r="BJ142" s="14" t="s">
        <v>86</v>
      </c>
      <c r="BK142" s="205">
        <f>ROUND(I142*H142,2)</f>
        <v>49.14</v>
      </c>
      <c r="BL142" s="14" t="s">
        <v>224</v>
      </c>
      <c r="BM142" s="204" t="s">
        <v>1300</v>
      </c>
    </row>
    <row r="143" spans="1:65" s="2" customFormat="1" ht="24.2" customHeight="1">
      <c r="A143" s="28"/>
      <c r="B143" s="29"/>
      <c r="C143" s="210" t="s">
        <v>166</v>
      </c>
      <c r="D143" s="210" t="s">
        <v>380</v>
      </c>
      <c r="E143" s="211" t="s">
        <v>1301</v>
      </c>
      <c r="F143" s="212" t="s">
        <v>1302</v>
      </c>
      <c r="G143" s="213" t="s">
        <v>227</v>
      </c>
      <c r="H143" s="214">
        <v>40</v>
      </c>
      <c r="I143" s="215">
        <v>1.37</v>
      </c>
      <c r="J143" s="215">
        <f>ROUND(I143*H143,2)</f>
        <v>54.8</v>
      </c>
      <c r="K143" s="216"/>
      <c r="L143" s="217"/>
      <c r="M143" s="218" t="s">
        <v>1</v>
      </c>
      <c r="N143" s="219" t="s">
        <v>40</v>
      </c>
      <c r="O143" s="202">
        <v>0</v>
      </c>
      <c r="P143" s="202">
        <f>O143*H143</f>
        <v>0</v>
      </c>
      <c r="Q143" s="202">
        <v>2.0000000000000002E-5</v>
      </c>
      <c r="R143" s="202">
        <f>Q143*H143</f>
        <v>8.0000000000000004E-4</v>
      </c>
      <c r="S143" s="202">
        <v>0</v>
      </c>
      <c r="T143" s="203">
        <f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289</v>
      </c>
      <c r="AT143" s="204" t="s">
        <v>380</v>
      </c>
      <c r="AU143" s="204" t="s">
        <v>86</v>
      </c>
      <c r="AY143" s="14" t="s">
        <v>160</v>
      </c>
      <c r="BE143" s="205">
        <f>IF(N143="základná",J143,0)</f>
        <v>0</v>
      </c>
      <c r="BF143" s="205">
        <f>IF(N143="znížená",J143,0)</f>
        <v>54.8</v>
      </c>
      <c r="BG143" s="205">
        <f>IF(N143="zákl. prenesená",J143,0)</f>
        <v>0</v>
      </c>
      <c r="BH143" s="205">
        <f>IF(N143="zníž. prenesená",J143,0)</f>
        <v>0</v>
      </c>
      <c r="BI143" s="205">
        <f>IF(N143="nulová",J143,0)</f>
        <v>0</v>
      </c>
      <c r="BJ143" s="14" t="s">
        <v>86</v>
      </c>
      <c r="BK143" s="205">
        <f>ROUND(I143*H143,2)</f>
        <v>54.8</v>
      </c>
      <c r="BL143" s="14" t="s">
        <v>224</v>
      </c>
      <c r="BM143" s="204" t="s">
        <v>1303</v>
      </c>
    </row>
    <row r="144" spans="1:65" s="12" customFormat="1" ht="22.9" customHeight="1">
      <c r="B144" s="178"/>
      <c r="C144" s="179"/>
      <c r="D144" s="180" t="s">
        <v>73</v>
      </c>
      <c r="E144" s="191" t="s">
        <v>1304</v>
      </c>
      <c r="F144" s="191" t="s">
        <v>1305</v>
      </c>
      <c r="G144" s="179"/>
      <c r="H144" s="179"/>
      <c r="I144" s="179"/>
      <c r="J144" s="192">
        <f>BK144</f>
        <v>1074.0899999999999</v>
      </c>
      <c r="K144" s="179"/>
      <c r="L144" s="183"/>
      <c r="M144" s="184"/>
      <c r="N144" s="185"/>
      <c r="O144" s="185"/>
      <c r="P144" s="186">
        <f>SUM(P145:P150)</f>
        <v>3.5183800000000001</v>
      </c>
      <c r="Q144" s="185"/>
      <c r="R144" s="186">
        <f>SUM(R145:R150)</f>
        <v>0</v>
      </c>
      <c r="S144" s="185"/>
      <c r="T144" s="187">
        <f>SUM(T145:T150)</f>
        <v>0</v>
      </c>
      <c r="AR144" s="188" t="s">
        <v>86</v>
      </c>
      <c r="AT144" s="189" t="s">
        <v>73</v>
      </c>
      <c r="AU144" s="189" t="s">
        <v>81</v>
      </c>
      <c r="AY144" s="188" t="s">
        <v>160</v>
      </c>
      <c r="BK144" s="190">
        <f>SUM(BK145:BK150)</f>
        <v>1074.0899999999999</v>
      </c>
    </row>
    <row r="145" spans="1:65" s="2" customFormat="1" ht="16.5" customHeight="1">
      <c r="A145" s="28"/>
      <c r="B145" s="29"/>
      <c r="C145" s="193" t="s">
        <v>178</v>
      </c>
      <c r="D145" s="193" t="s">
        <v>162</v>
      </c>
      <c r="E145" s="194" t="s">
        <v>1306</v>
      </c>
      <c r="F145" s="195" t="s">
        <v>1307</v>
      </c>
      <c r="G145" s="196" t="s">
        <v>222</v>
      </c>
      <c r="H145" s="197">
        <v>1</v>
      </c>
      <c r="I145" s="198">
        <v>99.78</v>
      </c>
      <c r="J145" s="198">
        <f t="shared" ref="J145:J150" si="0">ROUND(I145*H145,2)</f>
        <v>99.78</v>
      </c>
      <c r="K145" s="199"/>
      <c r="L145" s="33"/>
      <c r="M145" s="200" t="s">
        <v>1</v>
      </c>
      <c r="N145" s="201" t="s">
        <v>40</v>
      </c>
      <c r="O145" s="202">
        <v>3.5183800000000001</v>
      </c>
      <c r="P145" s="202">
        <f t="shared" ref="P145:P150" si="1">O145*H145</f>
        <v>3.5183800000000001</v>
      </c>
      <c r="Q145" s="202">
        <v>0</v>
      </c>
      <c r="R145" s="202">
        <f t="shared" ref="R145:R150" si="2">Q145*H145</f>
        <v>0</v>
      </c>
      <c r="S145" s="202">
        <v>0</v>
      </c>
      <c r="T145" s="203">
        <f t="shared" ref="T145:T150" si="3"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224</v>
      </c>
      <c r="AT145" s="204" t="s">
        <v>162</v>
      </c>
      <c r="AU145" s="204" t="s">
        <v>86</v>
      </c>
      <c r="AY145" s="14" t="s">
        <v>160</v>
      </c>
      <c r="BE145" s="205">
        <f t="shared" ref="BE145:BE150" si="4">IF(N145="základná",J145,0)</f>
        <v>0</v>
      </c>
      <c r="BF145" s="205">
        <f t="shared" ref="BF145:BF150" si="5">IF(N145="znížená",J145,0)</f>
        <v>99.78</v>
      </c>
      <c r="BG145" s="205">
        <f t="shared" ref="BG145:BG150" si="6">IF(N145="zákl. prenesená",J145,0)</f>
        <v>0</v>
      </c>
      <c r="BH145" s="205">
        <f t="shared" ref="BH145:BH150" si="7">IF(N145="zníž. prenesená",J145,0)</f>
        <v>0</v>
      </c>
      <c r="BI145" s="205">
        <f t="shared" ref="BI145:BI150" si="8">IF(N145="nulová",J145,0)</f>
        <v>0</v>
      </c>
      <c r="BJ145" s="14" t="s">
        <v>86</v>
      </c>
      <c r="BK145" s="205">
        <f t="shared" ref="BK145:BK150" si="9">ROUND(I145*H145,2)</f>
        <v>99.78</v>
      </c>
      <c r="BL145" s="14" t="s">
        <v>224</v>
      </c>
      <c r="BM145" s="204" t="s">
        <v>1308</v>
      </c>
    </row>
    <row r="146" spans="1:65" s="2" customFormat="1" ht="16.5" customHeight="1">
      <c r="A146" s="28"/>
      <c r="B146" s="29"/>
      <c r="C146" s="210" t="s">
        <v>182</v>
      </c>
      <c r="D146" s="210" t="s">
        <v>380</v>
      </c>
      <c r="E146" s="211" t="s">
        <v>1309</v>
      </c>
      <c r="F146" s="212" t="s">
        <v>1310</v>
      </c>
      <c r="G146" s="213" t="s">
        <v>222</v>
      </c>
      <c r="H146" s="214">
        <v>1</v>
      </c>
      <c r="I146" s="215">
        <v>790</v>
      </c>
      <c r="J146" s="215">
        <f t="shared" si="0"/>
        <v>790</v>
      </c>
      <c r="K146" s="216"/>
      <c r="L146" s="217"/>
      <c r="M146" s="218" t="s">
        <v>1</v>
      </c>
      <c r="N146" s="219" t="s">
        <v>40</v>
      </c>
      <c r="O146" s="202">
        <v>0</v>
      </c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204" t="s">
        <v>289</v>
      </c>
      <c r="AT146" s="204" t="s">
        <v>380</v>
      </c>
      <c r="AU146" s="204" t="s">
        <v>86</v>
      </c>
      <c r="AY146" s="14" t="s">
        <v>160</v>
      </c>
      <c r="BE146" s="205">
        <f t="shared" si="4"/>
        <v>0</v>
      </c>
      <c r="BF146" s="205">
        <f t="shared" si="5"/>
        <v>790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4" t="s">
        <v>86</v>
      </c>
      <c r="BK146" s="205">
        <f t="shared" si="9"/>
        <v>790</v>
      </c>
      <c r="BL146" s="14" t="s">
        <v>224</v>
      </c>
      <c r="BM146" s="204" t="s">
        <v>1311</v>
      </c>
    </row>
    <row r="147" spans="1:65" s="2" customFormat="1" ht="24.2" customHeight="1">
      <c r="A147" s="28"/>
      <c r="B147" s="29"/>
      <c r="C147" s="193" t="s">
        <v>186</v>
      </c>
      <c r="D147" s="193" t="s">
        <v>162</v>
      </c>
      <c r="E147" s="194" t="s">
        <v>1312</v>
      </c>
      <c r="F147" s="195" t="s">
        <v>1313</v>
      </c>
      <c r="G147" s="196" t="s">
        <v>1314</v>
      </c>
      <c r="H147" s="197">
        <v>1</v>
      </c>
      <c r="I147" s="198">
        <v>50</v>
      </c>
      <c r="J147" s="198">
        <f t="shared" si="0"/>
        <v>50</v>
      </c>
      <c r="K147" s="199"/>
      <c r="L147" s="33"/>
      <c r="M147" s="200" t="s">
        <v>1</v>
      </c>
      <c r="N147" s="201" t="s">
        <v>40</v>
      </c>
      <c r="O147" s="202">
        <v>0</v>
      </c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224</v>
      </c>
      <c r="AT147" s="204" t="s">
        <v>162</v>
      </c>
      <c r="AU147" s="204" t="s">
        <v>86</v>
      </c>
      <c r="AY147" s="14" t="s">
        <v>160</v>
      </c>
      <c r="BE147" s="205">
        <f t="shared" si="4"/>
        <v>0</v>
      </c>
      <c r="BF147" s="205">
        <f t="shared" si="5"/>
        <v>50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4" t="s">
        <v>86</v>
      </c>
      <c r="BK147" s="205">
        <f t="shared" si="9"/>
        <v>50</v>
      </c>
      <c r="BL147" s="14" t="s">
        <v>224</v>
      </c>
      <c r="BM147" s="204" t="s">
        <v>1315</v>
      </c>
    </row>
    <row r="148" spans="1:65" s="2" customFormat="1" ht="21.75" customHeight="1">
      <c r="A148" s="28"/>
      <c r="B148" s="29"/>
      <c r="C148" s="210" t="s">
        <v>192</v>
      </c>
      <c r="D148" s="210" t="s">
        <v>380</v>
      </c>
      <c r="E148" s="211" t="s">
        <v>1316</v>
      </c>
      <c r="F148" s="212" t="s">
        <v>1317</v>
      </c>
      <c r="G148" s="213" t="s">
        <v>222</v>
      </c>
      <c r="H148" s="214">
        <v>1</v>
      </c>
      <c r="I148" s="215">
        <v>30</v>
      </c>
      <c r="J148" s="215">
        <f t="shared" si="0"/>
        <v>30</v>
      </c>
      <c r="K148" s="216"/>
      <c r="L148" s="217"/>
      <c r="M148" s="218" t="s">
        <v>1</v>
      </c>
      <c r="N148" s="219" t="s">
        <v>40</v>
      </c>
      <c r="O148" s="202">
        <v>0</v>
      </c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204" t="s">
        <v>289</v>
      </c>
      <c r="AT148" s="204" t="s">
        <v>380</v>
      </c>
      <c r="AU148" s="204" t="s">
        <v>86</v>
      </c>
      <c r="AY148" s="14" t="s">
        <v>160</v>
      </c>
      <c r="BE148" s="205">
        <f t="shared" si="4"/>
        <v>0</v>
      </c>
      <c r="BF148" s="205">
        <f t="shared" si="5"/>
        <v>30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4" t="s">
        <v>86</v>
      </c>
      <c r="BK148" s="205">
        <f t="shared" si="9"/>
        <v>30</v>
      </c>
      <c r="BL148" s="14" t="s">
        <v>224</v>
      </c>
      <c r="BM148" s="204" t="s">
        <v>1318</v>
      </c>
    </row>
    <row r="149" spans="1:65" s="2" customFormat="1" ht="16.5" customHeight="1">
      <c r="A149" s="28"/>
      <c r="B149" s="29"/>
      <c r="C149" s="210" t="s">
        <v>190</v>
      </c>
      <c r="D149" s="210" t="s">
        <v>380</v>
      </c>
      <c r="E149" s="211" t="s">
        <v>1319</v>
      </c>
      <c r="F149" s="212" t="s">
        <v>1320</v>
      </c>
      <c r="G149" s="213" t="s">
        <v>222</v>
      </c>
      <c r="H149" s="214">
        <v>1</v>
      </c>
      <c r="I149" s="215">
        <v>70</v>
      </c>
      <c r="J149" s="215">
        <f t="shared" si="0"/>
        <v>70</v>
      </c>
      <c r="K149" s="216"/>
      <c r="L149" s="217"/>
      <c r="M149" s="218" t="s">
        <v>1</v>
      </c>
      <c r="N149" s="219" t="s">
        <v>40</v>
      </c>
      <c r="O149" s="202">
        <v>0</v>
      </c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289</v>
      </c>
      <c r="AT149" s="204" t="s">
        <v>380</v>
      </c>
      <c r="AU149" s="204" t="s">
        <v>86</v>
      </c>
      <c r="AY149" s="14" t="s">
        <v>160</v>
      </c>
      <c r="BE149" s="205">
        <f t="shared" si="4"/>
        <v>0</v>
      </c>
      <c r="BF149" s="205">
        <f t="shared" si="5"/>
        <v>70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4" t="s">
        <v>86</v>
      </c>
      <c r="BK149" s="205">
        <f t="shared" si="9"/>
        <v>70</v>
      </c>
      <c r="BL149" s="14" t="s">
        <v>224</v>
      </c>
      <c r="BM149" s="204" t="s">
        <v>1321</v>
      </c>
    </row>
    <row r="150" spans="1:65" s="2" customFormat="1" ht="24.2" customHeight="1">
      <c r="A150" s="28"/>
      <c r="B150" s="29"/>
      <c r="C150" s="193" t="s">
        <v>199</v>
      </c>
      <c r="D150" s="193" t="s">
        <v>162</v>
      </c>
      <c r="E150" s="194" t="s">
        <v>1322</v>
      </c>
      <c r="F150" s="195" t="s">
        <v>1323</v>
      </c>
      <c r="G150" s="196" t="s">
        <v>1324</v>
      </c>
      <c r="H150" s="197">
        <v>10.398</v>
      </c>
      <c r="I150" s="198">
        <v>3.3</v>
      </c>
      <c r="J150" s="198">
        <f t="shared" si="0"/>
        <v>34.31</v>
      </c>
      <c r="K150" s="199"/>
      <c r="L150" s="33"/>
      <c r="M150" s="200" t="s">
        <v>1</v>
      </c>
      <c r="N150" s="201" t="s">
        <v>40</v>
      </c>
      <c r="O150" s="202">
        <v>0</v>
      </c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204" t="s">
        <v>224</v>
      </c>
      <c r="AT150" s="204" t="s">
        <v>162</v>
      </c>
      <c r="AU150" s="204" t="s">
        <v>86</v>
      </c>
      <c r="AY150" s="14" t="s">
        <v>160</v>
      </c>
      <c r="BE150" s="205">
        <f t="shared" si="4"/>
        <v>0</v>
      </c>
      <c r="BF150" s="205">
        <f t="shared" si="5"/>
        <v>34.31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4" t="s">
        <v>86</v>
      </c>
      <c r="BK150" s="205">
        <f t="shared" si="9"/>
        <v>34.31</v>
      </c>
      <c r="BL150" s="14" t="s">
        <v>224</v>
      </c>
      <c r="BM150" s="204" t="s">
        <v>1325</v>
      </c>
    </row>
    <row r="151" spans="1:65" s="12" customFormat="1" ht="22.9" customHeight="1">
      <c r="B151" s="178"/>
      <c r="C151" s="179"/>
      <c r="D151" s="180" t="s">
        <v>73</v>
      </c>
      <c r="E151" s="191" t="s">
        <v>1326</v>
      </c>
      <c r="F151" s="191" t="s">
        <v>1327</v>
      </c>
      <c r="G151" s="179"/>
      <c r="H151" s="179"/>
      <c r="I151" s="179"/>
      <c r="J151" s="192">
        <f>BK151</f>
        <v>115.07000000000001</v>
      </c>
      <c r="K151" s="179"/>
      <c r="L151" s="183"/>
      <c r="M151" s="184"/>
      <c r="N151" s="185"/>
      <c r="O151" s="185"/>
      <c r="P151" s="186">
        <f>SUM(P152:P158)</f>
        <v>0.77559999999999996</v>
      </c>
      <c r="Q151" s="185"/>
      <c r="R151" s="186">
        <f>SUM(R152:R158)</f>
        <v>7.1299999999999992E-3</v>
      </c>
      <c r="S151" s="185"/>
      <c r="T151" s="187">
        <f>SUM(T152:T158)</f>
        <v>0</v>
      </c>
      <c r="AR151" s="188" t="s">
        <v>86</v>
      </c>
      <c r="AT151" s="189" t="s">
        <v>73</v>
      </c>
      <c r="AU151" s="189" t="s">
        <v>81</v>
      </c>
      <c r="AY151" s="188" t="s">
        <v>160</v>
      </c>
      <c r="BK151" s="190">
        <f>SUM(BK152:BK158)</f>
        <v>115.07000000000001</v>
      </c>
    </row>
    <row r="152" spans="1:65" s="2" customFormat="1" ht="16.5" customHeight="1">
      <c r="A152" s="28"/>
      <c r="B152" s="29"/>
      <c r="C152" s="193" t="s">
        <v>203</v>
      </c>
      <c r="D152" s="193" t="s">
        <v>162</v>
      </c>
      <c r="E152" s="194" t="s">
        <v>1328</v>
      </c>
      <c r="F152" s="195" t="s">
        <v>1329</v>
      </c>
      <c r="G152" s="196" t="s">
        <v>871</v>
      </c>
      <c r="H152" s="197">
        <v>2</v>
      </c>
      <c r="I152" s="198">
        <v>3.17</v>
      </c>
      <c r="J152" s="198">
        <f t="shared" ref="J152:J158" si="10">ROUND(I152*H152,2)</f>
        <v>6.34</v>
      </c>
      <c r="K152" s="199"/>
      <c r="L152" s="33"/>
      <c r="M152" s="200" t="s">
        <v>1</v>
      </c>
      <c r="N152" s="201" t="s">
        <v>40</v>
      </c>
      <c r="O152" s="202">
        <v>0.10867</v>
      </c>
      <c r="P152" s="202">
        <f t="shared" ref="P152:P158" si="11">O152*H152</f>
        <v>0.21734000000000001</v>
      </c>
      <c r="Q152" s="202">
        <v>1.14E-3</v>
      </c>
      <c r="R152" s="202">
        <f t="shared" ref="R152:R158" si="12">Q152*H152</f>
        <v>2.2799999999999999E-3</v>
      </c>
      <c r="S152" s="202">
        <v>0</v>
      </c>
      <c r="T152" s="203">
        <f t="shared" ref="T152:T158" si="13"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224</v>
      </c>
      <c r="AT152" s="204" t="s">
        <v>162</v>
      </c>
      <c r="AU152" s="204" t="s">
        <v>86</v>
      </c>
      <c r="AY152" s="14" t="s">
        <v>160</v>
      </c>
      <c r="BE152" s="205">
        <f t="shared" ref="BE152:BE158" si="14">IF(N152="základná",J152,0)</f>
        <v>0</v>
      </c>
      <c r="BF152" s="205">
        <f t="shared" ref="BF152:BF158" si="15">IF(N152="znížená",J152,0)</f>
        <v>6.34</v>
      </c>
      <c r="BG152" s="205">
        <f t="shared" ref="BG152:BG158" si="16">IF(N152="zákl. prenesená",J152,0)</f>
        <v>0</v>
      </c>
      <c r="BH152" s="205">
        <f t="shared" ref="BH152:BH158" si="17">IF(N152="zníž. prenesená",J152,0)</f>
        <v>0</v>
      </c>
      <c r="BI152" s="205">
        <f t="shared" ref="BI152:BI158" si="18">IF(N152="nulová",J152,0)</f>
        <v>0</v>
      </c>
      <c r="BJ152" s="14" t="s">
        <v>86</v>
      </c>
      <c r="BK152" s="205">
        <f t="shared" ref="BK152:BK158" si="19">ROUND(I152*H152,2)</f>
        <v>6.34</v>
      </c>
      <c r="BL152" s="14" t="s">
        <v>224</v>
      </c>
      <c r="BM152" s="204" t="s">
        <v>1330</v>
      </c>
    </row>
    <row r="153" spans="1:65" s="2" customFormat="1" ht="21.75" customHeight="1">
      <c r="A153" s="28"/>
      <c r="B153" s="29"/>
      <c r="C153" s="210" t="s">
        <v>207</v>
      </c>
      <c r="D153" s="210" t="s">
        <v>380</v>
      </c>
      <c r="E153" s="211" t="s">
        <v>1331</v>
      </c>
      <c r="F153" s="212" t="s">
        <v>1332</v>
      </c>
      <c r="G153" s="213" t="s">
        <v>222</v>
      </c>
      <c r="H153" s="214">
        <v>2</v>
      </c>
      <c r="I153" s="215">
        <v>3.91</v>
      </c>
      <c r="J153" s="215">
        <f t="shared" si="10"/>
        <v>7.82</v>
      </c>
      <c r="K153" s="216"/>
      <c r="L153" s="217"/>
      <c r="M153" s="218" t="s">
        <v>1</v>
      </c>
      <c r="N153" s="219" t="s">
        <v>40</v>
      </c>
      <c r="O153" s="202">
        <v>0</v>
      </c>
      <c r="P153" s="202">
        <f t="shared" si="11"/>
        <v>0</v>
      </c>
      <c r="Q153" s="202">
        <v>1.4999999999999999E-4</v>
      </c>
      <c r="R153" s="202">
        <f t="shared" si="12"/>
        <v>2.9999999999999997E-4</v>
      </c>
      <c r="S153" s="202">
        <v>0</v>
      </c>
      <c r="T153" s="203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204" t="s">
        <v>289</v>
      </c>
      <c r="AT153" s="204" t="s">
        <v>380</v>
      </c>
      <c r="AU153" s="204" t="s">
        <v>86</v>
      </c>
      <c r="AY153" s="14" t="s">
        <v>160</v>
      </c>
      <c r="BE153" s="205">
        <f t="shared" si="14"/>
        <v>0</v>
      </c>
      <c r="BF153" s="205">
        <f t="shared" si="15"/>
        <v>7.82</v>
      </c>
      <c r="BG153" s="205">
        <f t="shared" si="16"/>
        <v>0</v>
      </c>
      <c r="BH153" s="205">
        <f t="shared" si="17"/>
        <v>0</v>
      </c>
      <c r="BI153" s="205">
        <f t="shared" si="18"/>
        <v>0</v>
      </c>
      <c r="BJ153" s="14" t="s">
        <v>86</v>
      </c>
      <c r="BK153" s="205">
        <f t="shared" si="19"/>
        <v>7.82</v>
      </c>
      <c r="BL153" s="14" t="s">
        <v>224</v>
      </c>
      <c r="BM153" s="204" t="s">
        <v>1333</v>
      </c>
    </row>
    <row r="154" spans="1:65" s="2" customFormat="1" ht="24.2" customHeight="1">
      <c r="A154" s="28"/>
      <c r="B154" s="29"/>
      <c r="C154" s="193" t="s">
        <v>211</v>
      </c>
      <c r="D154" s="193" t="s">
        <v>162</v>
      </c>
      <c r="E154" s="194" t="s">
        <v>1334</v>
      </c>
      <c r="F154" s="195" t="s">
        <v>1335</v>
      </c>
      <c r="G154" s="196" t="s">
        <v>222</v>
      </c>
      <c r="H154" s="197">
        <v>1</v>
      </c>
      <c r="I154" s="198">
        <v>6.14</v>
      </c>
      <c r="J154" s="198">
        <f t="shared" si="10"/>
        <v>6.14</v>
      </c>
      <c r="K154" s="199"/>
      <c r="L154" s="33"/>
      <c r="M154" s="200" t="s">
        <v>1</v>
      </c>
      <c r="N154" s="201" t="s">
        <v>40</v>
      </c>
      <c r="O154" s="202">
        <v>0.32823999999999998</v>
      </c>
      <c r="P154" s="202">
        <f t="shared" si="11"/>
        <v>0.32823999999999998</v>
      </c>
      <c r="Q154" s="202">
        <v>0</v>
      </c>
      <c r="R154" s="202">
        <f t="shared" si="12"/>
        <v>0</v>
      </c>
      <c r="S154" s="202">
        <v>0</v>
      </c>
      <c r="T154" s="203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204" t="s">
        <v>224</v>
      </c>
      <c r="AT154" s="204" t="s">
        <v>162</v>
      </c>
      <c r="AU154" s="204" t="s">
        <v>86</v>
      </c>
      <c r="AY154" s="14" t="s">
        <v>160</v>
      </c>
      <c r="BE154" s="205">
        <f t="shared" si="14"/>
        <v>0</v>
      </c>
      <c r="BF154" s="205">
        <f t="shared" si="15"/>
        <v>6.14</v>
      </c>
      <c r="BG154" s="205">
        <f t="shared" si="16"/>
        <v>0</v>
      </c>
      <c r="BH154" s="205">
        <f t="shared" si="17"/>
        <v>0</v>
      </c>
      <c r="BI154" s="205">
        <f t="shared" si="18"/>
        <v>0</v>
      </c>
      <c r="BJ154" s="14" t="s">
        <v>86</v>
      </c>
      <c r="BK154" s="205">
        <f t="shared" si="19"/>
        <v>6.14</v>
      </c>
      <c r="BL154" s="14" t="s">
        <v>224</v>
      </c>
      <c r="BM154" s="204" t="s">
        <v>1336</v>
      </c>
    </row>
    <row r="155" spans="1:65" s="2" customFormat="1" ht="24.2" customHeight="1">
      <c r="A155" s="28"/>
      <c r="B155" s="29"/>
      <c r="C155" s="210" t="s">
        <v>215</v>
      </c>
      <c r="D155" s="210" t="s">
        <v>380</v>
      </c>
      <c r="E155" s="211" t="s">
        <v>1337</v>
      </c>
      <c r="F155" s="212" t="s">
        <v>1338</v>
      </c>
      <c r="G155" s="213" t="s">
        <v>222</v>
      </c>
      <c r="H155" s="214">
        <v>1</v>
      </c>
      <c r="I155" s="215">
        <v>51.26</v>
      </c>
      <c r="J155" s="215">
        <f t="shared" si="10"/>
        <v>51.26</v>
      </c>
      <c r="K155" s="216"/>
      <c r="L155" s="217"/>
      <c r="M155" s="218" t="s">
        <v>1</v>
      </c>
      <c r="N155" s="219" t="s">
        <v>40</v>
      </c>
      <c r="O155" s="202">
        <v>0</v>
      </c>
      <c r="P155" s="202">
        <f t="shared" si="11"/>
        <v>0</v>
      </c>
      <c r="Q155" s="202">
        <v>4.1999999999999997E-3</v>
      </c>
      <c r="R155" s="202">
        <f t="shared" si="12"/>
        <v>4.1999999999999997E-3</v>
      </c>
      <c r="S155" s="202">
        <v>0</v>
      </c>
      <c r="T155" s="203">
        <f t="shared" si="1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204" t="s">
        <v>289</v>
      </c>
      <c r="AT155" s="204" t="s">
        <v>380</v>
      </c>
      <c r="AU155" s="204" t="s">
        <v>86</v>
      </c>
      <c r="AY155" s="14" t="s">
        <v>160</v>
      </c>
      <c r="BE155" s="205">
        <f t="shared" si="14"/>
        <v>0</v>
      </c>
      <c r="BF155" s="205">
        <f t="shared" si="15"/>
        <v>51.26</v>
      </c>
      <c r="BG155" s="205">
        <f t="shared" si="16"/>
        <v>0</v>
      </c>
      <c r="BH155" s="205">
        <f t="shared" si="17"/>
        <v>0</v>
      </c>
      <c r="BI155" s="205">
        <f t="shared" si="18"/>
        <v>0</v>
      </c>
      <c r="BJ155" s="14" t="s">
        <v>86</v>
      </c>
      <c r="BK155" s="205">
        <f t="shared" si="19"/>
        <v>51.26</v>
      </c>
      <c r="BL155" s="14" t="s">
        <v>224</v>
      </c>
      <c r="BM155" s="204" t="s">
        <v>1339</v>
      </c>
    </row>
    <row r="156" spans="1:65" s="2" customFormat="1" ht="24.2" customHeight="1">
      <c r="A156" s="28"/>
      <c r="B156" s="29"/>
      <c r="C156" s="210" t="s">
        <v>219</v>
      </c>
      <c r="D156" s="210" t="s">
        <v>380</v>
      </c>
      <c r="E156" s="211" t="s">
        <v>1340</v>
      </c>
      <c r="F156" s="212" t="s">
        <v>1341</v>
      </c>
      <c r="G156" s="213" t="s">
        <v>222</v>
      </c>
      <c r="H156" s="214">
        <v>1</v>
      </c>
      <c r="I156" s="215">
        <v>10.01</v>
      </c>
      <c r="J156" s="215">
        <f t="shared" si="10"/>
        <v>10.01</v>
      </c>
      <c r="K156" s="216"/>
      <c r="L156" s="217"/>
      <c r="M156" s="218" t="s">
        <v>1</v>
      </c>
      <c r="N156" s="219" t="s">
        <v>40</v>
      </c>
      <c r="O156" s="202">
        <v>0</v>
      </c>
      <c r="P156" s="202">
        <f t="shared" si="11"/>
        <v>0</v>
      </c>
      <c r="Q156" s="202">
        <v>2.0000000000000001E-4</v>
      </c>
      <c r="R156" s="202">
        <f t="shared" si="12"/>
        <v>2.0000000000000001E-4</v>
      </c>
      <c r="S156" s="202">
        <v>0</v>
      </c>
      <c r="T156" s="203">
        <f t="shared" si="1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289</v>
      </c>
      <c r="AT156" s="204" t="s">
        <v>380</v>
      </c>
      <c r="AU156" s="204" t="s">
        <v>86</v>
      </c>
      <c r="AY156" s="14" t="s">
        <v>160</v>
      </c>
      <c r="BE156" s="205">
        <f t="shared" si="14"/>
        <v>0</v>
      </c>
      <c r="BF156" s="205">
        <f t="shared" si="15"/>
        <v>10.01</v>
      </c>
      <c r="BG156" s="205">
        <f t="shared" si="16"/>
        <v>0</v>
      </c>
      <c r="BH156" s="205">
        <f t="shared" si="17"/>
        <v>0</v>
      </c>
      <c r="BI156" s="205">
        <f t="shared" si="18"/>
        <v>0</v>
      </c>
      <c r="BJ156" s="14" t="s">
        <v>86</v>
      </c>
      <c r="BK156" s="205">
        <f t="shared" si="19"/>
        <v>10.01</v>
      </c>
      <c r="BL156" s="14" t="s">
        <v>224</v>
      </c>
      <c r="BM156" s="204" t="s">
        <v>1342</v>
      </c>
    </row>
    <row r="157" spans="1:65" s="2" customFormat="1" ht="24.2" customHeight="1">
      <c r="A157" s="28"/>
      <c r="B157" s="29"/>
      <c r="C157" s="193" t="s">
        <v>224</v>
      </c>
      <c r="D157" s="193" t="s">
        <v>162</v>
      </c>
      <c r="E157" s="194" t="s">
        <v>1343</v>
      </c>
      <c r="F157" s="195" t="s">
        <v>1344</v>
      </c>
      <c r="G157" s="196" t="s">
        <v>222</v>
      </c>
      <c r="H157" s="197">
        <v>1</v>
      </c>
      <c r="I157" s="198">
        <v>4.49</v>
      </c>
      <c r="J157" s="198">
        <f t="shared" si="10"/>
        <v>4.49</v>
      </c>
      <c r="K157" s="199"/>
      <c r="L157" s="33"/>
      <c r="M157" s="200" t="s">
        <v>1</v>
      </c>
      <c r="N157" s="201" t="s">
        <v>40</v>
      </c>
      <c r="O157" s="202">
        <v>0.23002</v>
      </c>
      <c r="P157" s="202">
        <f t="shared" si="11"/>
        <v>0.23002</v>
      </c>
      <c r="Q157" s="202">
        <v>0</v>
      </c>
      <c r="R157" s="202">
        <f t="shared" si="12"/>
        <v>0</v>
      </c>
      <c r="S157" s="202">
        <v>0</v>
      </c>
      <c r="T157" s="203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224</v>
      </c>
      <c r="AT157" s="204" t="s">
        <v>162</v>
      </c>
      <c r="AU157" s="204" t="s">
        <v>86</v>
      </c>
      <c r="AY157" s="14" t="s">
        <v>160</v>
      </c>
      <c r="BE157" s="205">
        <f t="shared" si="14"/>
        <v>0</v>
      </c>
      <c r="BF157" s="205">
        <f t="shared" si="15"/>
        <v>4.49</v>
      </c>
      <c r="BG157" s="205">
        <f t="shared" si="16"/>
        <v>0</v>
      </c>
      <c r="BH157" s="205">
        <f t="shared" si="17"/>
        <v>0</v>
      </c>
      <c r="BI157" s="205">
        <f t="shared" si="18"/>
        <v>0</v>
      </c>
      <c r="BJ157" s="14" t="s">
        <v>86</v>
      </c>
      <c r="BK157" s="205">
        <f t="shared" si="19"/>
        <v>4.49</v>
      </c>
      <c r="BL157" s="14" t="s">
        <v>224</v>
      </c>
      <c r="BM157" s="204" t="s">
        <v>1345</v>
      </c>
    </row>
    <row r="158" spans="1:65" s="2" customFormat="1" ht="37.9" customHeight="1">
      <c r="A158" s="28"/>
      <c r="B158" s="29"/>
      <c r="C158" s="210" t="s">
        <v>229</v>
      </c>
      <c r="D158" s="210" t="s">
        <v>380</v>
      </c>
      <c r="E158" s="211" t="s">
        <v>1346</v>
      </c>
      <c r="F158" s="212" t="s">
        <v>1347</v>
      </c>
      <c r="G158" s="213" t="s">
        <v>222</v>
      </c>
      <c r="H158" s="214">
        <v>1</v>
      </c>
      <c r="I158" s="215">
        <v>29.01</v>
      </c>
      <c r="J158" s="215">
        <f t="shared" si="10"/>
        <v>29.01</v>
      </c>
      <c r="K158" s="216"/>
      <c r="L158" s="217"/>
      <c r="M158" s="218" t="s">
        <v>1</v>
      </c>
      <c r="N158" s="219" t="s">
        <v>40</v>
      </c>
      <c r="O158" s="202">
        <v>0</v>
      </c>
      <c r="P158" s="202">
        <f t="shared" si="11"/>
        <v>0</v>
      </c>
      <c r="Q158" s="202">
        <v>1.4999999999999999E-4</v>
      </c>
      <c r="R158" s="202">
        <f t="shared" si="12"/>
        <v>1.4999999999999999E-4</v>
      </c>
      <c r="S158" s="202">
        <v>0</v>
      </c>
      <c r="T158" s="203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204" t="s">
        <v>289</v>
      </c>
      <c r="AT158" s="204" t="s">
        <v>380</v>
      </c>
      <c r="AU158" s="204" t="s">
        <v>86</v>
      </c>
      <c r="AY158" s="14" t="s">
        <v>160</v>
      </c>
      <c r="BE158" s="205">
        <f t="shared" si="14"/>
        <v>0</v>
      </c>
      <c r="BF158" s="205">
        <f t="shared" si="15"/>
        <v>29.01</v>
      </c>
      <c r="BG158" s="205">
        <f t="shared" si="16"/>
        <v>0</v>
      </c>
      <c r="BH158" s="205">
        <f t="shared" si="17"/>
        <v>0</v>
      </c>
      <c r="BI158" s="205">
        <f t="shared" si="18"/>
        <v>0</v>
      </c>
      <c r="BJ158" s="14" t="s">
        <v>86</v>
      </c>
      <c r="BK158" s="205">
        <f t="shared" si="19"/>
        <v>29.01</v>
      </c>
      <c r="BL158" s="14" t="s">
        <v>224</v>
      </c>
      <c r="BM158" s="204" t="s">
        <v>1348</v>
      </c>
    </row>
    <row r="159" spans="1:65" s="12" customFormat="1" ht="22.9" customHeight="1">
      <c r="B159" s="178"/>
      <c r="C159" s="179"/>
      <c r="D159" s="180" t="s">
        <v>73</v>
      </c>
      <c r="E159" s="191" t="s">
        <v>1349</v>
      </c>
      <c r="F159" s="191" t="s">
        <v>1350</v>
      </c>
      <c r="G159" s="179"/>
      <c r="H159" s="179"/>
      <c r="I159" s="179"/>
      <c r="J159" s="192">
        <f>BK159</f>
        <v>1944.57</v>
      </c>
      <c r="K159" s="179"/>
      <c r="L159" s="183"/>
      <c r="M159" s="184"/>
      <c r="N159" s="185"/>
      <c r="O159" s="185"/>
      <c r="P159" s="186">
        <f>SUM(P160:P165)</f>
        <v>39.749019999999994</v>
      </c>
      <c r="Q159" s="185"/>
      <c r="R159" s="186">
        <f>SUM(R160:R165)</f>
        <v>4.6820000000000001E-2</v>
      </c>
      <c r="S159" s="185"/>
      <c r="T159" s="187">
        <f>SUM(T160:T165)</f>
        <v>0</v>
      </c>
      <c r="AR159" s="188" t="s">
        <v>86</v>
      </c>
      <c r="AT159" s="189" t="s">
        <v>73</v>
      </c>
      <c r="AU159" s="189" t="s">
        <v>81</v>
      </c>
      <c r="AY159" s="188" t="s">
        <v>160</v>
      </c>
      <c r="BK159" s="190">
        <f>SUM(BK160:BK165)</f>
        <v>1944.57</v>
      </c>
    </row>
    <row r="160" spans="1:65" s="2" customFormat="1" ht="24.2" customHeight="1">
      <c r="A160" s="28"/>
      <c r="B160" s="29"/>
      <c r="C160" s="193" t="s">
        <v>233</v>
      </c>
      <c r="D160" s="193" t="s">
        <v>162</v>
      </c>
      <c r="E160" s="194" t="s">
        <v>1351</v>
      </c>
      <c r="F160" s="195" t="s">
        <v>1352</v>
      </c>
      <c r="G160" s="196" t="s">
        <v>227</v>
      </c>
      <c r="H160" s="197">
        <v>3</v>
      </c>
      <c r="I160" s="198">
        <v>29.52</v>
      </c>
      <c r="J160" s="198">
        <f t="shared" ref="J160:J165" si="20">ROUND(I160*H160,2)</f>
        <v>88.56</v>
      </c>
      <c r="K160" s="199"/>
      <c r="L160" s="33"/>
      <c r="M160" s="200" t="s">
        <v>1</v>
      </c>
      <c r="N160" s="201" t="s">
        <v>40</v>
      </c>
      <c r="O160" s="202">
        <v>0.31194</v>
      </c>
      <c r="P160" s="202">
        <f t="shared" ref="P160:P165" si="21">O160*H160</f>
        <v>0.93581999999999999</v>
      </c>
      <c r="Q160" s="202">
        <v>9.3999999999999997E-4</v>
      </c>
      <c r="R160" s="202">
        <f t="shared" ref="R160:R165" si="22">Q160*H160</f>
        <v>2.82E-3</v>
      </c>
      <c r="S160" s="202">
        <v>0</v>
      </c>
      <c r="T160" s="203">
        <f t="shared" ref="T160:T165" si="23">S160*H160</f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204" t="s">
        <v>224</v>
      </c>
      <c r="AT160" s="204" t="s">
        <v>162</v>
      </c>
      <c r="AU160" s="204" t="s">
        <v>86</v>
      </c>
      <c r="AY160" s="14" t="s">
        <v>160</v>
      </c>
      <c r="BE160" s="205">
        <f t="shared" ref="BE160:BE165" si="24">IF(N160="základná",J160,0)</f>
        <v>0</v>
      </c>
      <c r="BF160" s="205">
        <f t="shared" ref="BF160:BF165" si="25">IF(N160="znížená",J160,0)</f>
        <v>88.56</v>
      </c>
      <c r="BG160" s="205">
        <f t="shared" ref="BG160:BG165" si="26">IF(N160="zákl. prenesená",J160,0)</f>
        <v>0</v>
      </c>
      <c r="BH160" s="205">
        <f t="shared" ref="BH160:BH165" si="27">IF(N160="zníž. prenesená",J160,0)</f>
        <v>0</v>
      </c>
      <c r="BI160" s="205">
        <f t="shared" ref="BI160:BI165" si="28">IF(N160="nulová",J160,0)</f>
        <v>0</v>
      </c>
      <c r="BJ160" s="14" t="s">
        <v>86</v>
      </c>
      <c r="BK160" s="205">
        <f t="shared" ref="BK160:BK165" si="29">ROUND(I160*H160,2)</f>
        <v>88.56</v>
      </c>
      <c r="BL160" s="14" t="s">
        <v>224</v>
      </c>
      <c r="BM160" s="204" t="s">
        <v>1353</v>
      </c>
    </row>
    <row r="161" spans="1:65" s="2" customFormat="1" ht="24.2" customHeight="1">
      <c r="A161" s="28"/>
      <c r="B161" s="29"/>
      <c r="C161" s="193" t="s">
        <v>237</v>
      </c>
      <c r="D161" s="193" t="s">
        <v>162</v>
      </c>
      <c r="E161" s="194" t="s">
        <v>1354</v>
      </c>
      <c r="F161" s="195" t="s">
        <v>1355</v>
      </c>
      <c r="G161" s="196" t="s">
        <v>227</v>
      </c>
      <c r="H161" s="197">
        <v>40</v>
      </c>
      <c r="I161" s="198">
        <v>19.07</v>
      </c>
      <c r="J161" s="198">
        <f t="shared" si="20"/>
        <v>762.8</v>
      </c>
      <c r="K161" s="199"/>
      <c r="L161" s="33"/>
      <c r="M161" s="200" t="s">
        <v>1</v>
      </c>
      <c r="N161" s="201" t="s">
        <v>40</v>
      </c>
      <c r="O161" s="202">
        <v>0.43928</v>
      </c>
      <c r="P161" s="202">
        <f t="shared" si="21"/>
        <v>17.571200000000001</v>
      </c>
      <c r="Q161" s="202">
        <v>4.8999999999999998E-4</v>
      </c>
      <c r="R161" s="202">
        <f t="shared" si="22"/>
        <v>1.9599999999999999E-2</v>
      </c>
      <c r="S161" s="202">
        <v>0</v>
      </c>
      <c r="T161" s="203">
        <f t="shared" si="2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204" t="s">
        <v>224</v>
      </c>
      <c r="AT161" s="204" t="s">
        <v>162</v>
      </c>
      <c r="AU161" s="204" t="s">
        <v>86</v>
      </c>
      <c r="AY161" s="14" t="s">
        <v>160</v>
      </c>
      <c r="BE161" s="205">
        <f t="shared" si="24"/>
        <v>0</v>
      </c>
      <c r="BF161" s="205">
        <f t="shared" si="25"/>
        <v>762.8</v>
      </c>
      <c r="BG161" s="205">
        <f t="shared" si="26"/>
        <v>0</v>
      </c>
      <c r="BH161" s="205">
        <f t="shared" si="27"/>
        <v>0</v>
      </c>
      <c r="BI161" s="205">
        <f t="shared" si="28"/>
        <v>0</v>
      </c>
      <c r="BJ161" s="14" t="s">
        <v>86</v>
      </c>
      <c r="BK161" s="205">
        <f t="shared" si="29"/>
        <v>762.8</v>
      </c>
      <c r="BL161" s="14" t="s">
        <v>224</v>
      </c>
      <c r="BM161" s="204" t="s">
        <v>1356</v>
      </c>
    </row>
    <row r="162" spans="1:65" s="2" customFormat="1" ht="24.2" customHeight="1">
      <c r="A162" s="28"/>
      <c r="B162" s="29"/>
      <c r="C162" s="193" t="s">
        <v>7</v>
      </c>
      <c r="D162" s="193" t="s">
        <v>162</v>
      </c>
      <c r="E162" s="194" t="s">
        <v>1357</v>
      </c>
      <c r="F162" s="195" t="s">
        <v>1358</v>
      </c>
      <c r="G162" s="196" t="s">
        <v>227</v>
      </c>
      <c r="H162" s="197">
        <v>40</v>
      </c>
      <c r="I162" s="198">
        <v>25.07</v>
      </c>
      <c r="J162" s="198">
        <f t="shared" si="20"/>
        <v>1002.8</v>
      </c>
      <c r="K162" s="199"/>
      <c r="L162" s="33"/>
      <c r="M162" s="200" t="s">
        <v>1</v>
      </c>
      <c r="N162" s="201" t="s">
        <v>40</v>
      </c>
      <c r="O162" s="202">
        <v>0.46834999999999999</v>
      </c>
      <c r="P162" s="202">
        <f t="shared" si="21"/>
        <v>18.733999999999998</v>
      </c>
      <c r="Q162" s="202">
        <v>6.0999999999999997E-4</v>
      </c>
      <c r="R162" s="202">
        <f t="shared" si="22"/>
        <v>2.4399999999999998E-2</v>
      </c>
      <c r="S162" s="202">
        <v>0</v>
      </c>
      <c r="T162" s="203">
        <f t="shared" si="23"/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204" t="s">
        <v>224</v>
      </c>
      <c r="AT162" s="204" t="s">
        <v>162</v>
      </c>
      <c r="AU162" s="204" t="s">
        <v>86</v>
      </c>
      <c r="AY162" s="14" t="s">
        <v>160</v>
      </c>
      <c r="BE162" s="205">
        <f t="shared" si="24"/>
        <v>0</v>
      </c>
      <c r="BF162" s="205">
        <f t="shared" si="25"/>
        <v>1002.8</v>
      </c>
      <c r="BG162" s="205">
        <f t="shared" si="26"/>
        <v>0</v>
      </c>
      <c r="BH162" s="205">
        <f t="shared" si="27"/>
        <v>0</v>
      </c>
      <c r="BI162" s="205">
        <f t="shared" si="28"/>
        <v>0</v>
      </c>
      <c r="BJ162" s="14" t="s">
        <v>86</v>
      </c>
      <c r="BK162" s="205">
        <f t="shared" si="29"/>
        <v>1002.8</v>
      </c>
      <c r="BL162" s="14" t="s">
        <v>224</v>
      </c>
      <c r="BM162" s="204" t="s">
        <v>1359</v>
      </c>
    </row>
    <row r="163" spans="1:65" s="2" customFormat="1" ht="21.75" customHeight="1">
      <c r="A163" s="28"/>
      <c r="B163" s="29"/>
      <c r="C163" s="193" t="s">
        <v>244</v>
      </c>
      <c r="D163" s="193" t="s">
        <v>162</v>
      </c>
      <c r="E163" s="194" t="s">
        <v>1360</v>
      </c>
      <c r="F163" s="195" t="s">
        <v>1361</v>
      </c>
      <c r="G163" s="196" t="s">
        <v>227</v>
      </c>
      <c r="H163" s="197">
        <v>3</v>
      </c>
      <c r="I163" s="198">
        <v>0.67</v>
      </c>
      <c r="J163" s="198">
        <f t="shared" si="20"/>
        <v>2.0099999999999998</v>
      </c>
      <c r="K163" s="199"/>
      <c r="L163" s="33"/>
      <c r="M163" s="200" t="s">
        <v>1</v>
      </c>
      <c r="N163" s="201" t="s">
        <v>40</v>
      </c>
      <c r="O163" s="202">
        <v>3.5999999999999997E-2</v>
      </c>
      <c r="P163" s="202">
        <f t="shared" si="21"/>
        <v>0.10799999999999998</v>
      </c>
      <c r="Q163" s="202">
        <v>0</v>
      </c>
      <c r="R163" s="202">
        <f t="shared" si="22"/>
        <v>0</v>
      </c>
      <c r="S163" s="202">
        <v>0</v>
      </c>
      <c r="T163" s="203">
        <f t="shared" si="2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204" t="s">
        <v>224</v>
      </c>
      <c r="AT163" s="204" t="s">
        <v>162</v>
      </c>
      <c r="AU163" s="204" t="s">
        <v>86</v>
      </c>
      <c r="AY163" s="14" t="s">
        <v>160</v>
      </c>
      <c r="BE163" s="205">
        <f t="shared" si="24"/>
        <v>0</v>
      </c>
      <c r="BF163" s="205">
        <f t="shared" si="25"/>
        <v>2.0099999999999998</v>
      </c>
      <c r="BG163" s="205">
        <f t="shared" si="26"/>
        <v>0</v>
      </c>
      <c r="BH163" s="205">
        <f t="shared" si="27"/>
        <v>0</v>
      </c>
      <c r="BI163" s="205">
        <f t="shared" si="28"/>
        <v>0</v>
      </c>
      <c r="BJ163" s="14" t="s">
        <v>86</v>
      </c>
      <c r="BK163" s="205">
        <f t="shared" si="29"/>
        <v>2.0099999999999998</v>
      </c>
      <c r="BL163" s="14" t="s">
        <v>224</v>
      </c>
      <c r="BM163" s="204" t="s">
        <v>1362</v>
      </c>
    </row>
    <row r="164" spans="1:65" s="2" customFormat="1" ht="16.5" customHeight="1">
      <c r="A164" s="28"/>
      <c r="B164" s="29"/>
      <c r="C164" s="193" t="s">
        <v>248</v>
      </c>
      <c r="D164" s="193" t="s">
        <v>162</v>
      </c>
      <c r="E164" s="194" t="s">
        <v>1363</v>
      </c>
      <c r="F164" s="195" t="s">
        <v>1364</v>
      </c>
      <c r="G164" s="196" t="s">
        <v>227</v>
      </c>
      <c r="H164" s="197">
        <v>80</v>
      </c>
      <c r="I164" s="198">
        <v>0.48</v>
      </c>
      <c r="J164" s="198">
        <f t="shared" si="20"/>
        <v>38.4</v>
      </c>
      <c r="K164" s="199"/>
      <c r="L164" s="33"/>
      <c r="M164" s="200" t="s">
        <v>1</v>
      </c>
      <c r="N164" s="201" t="s">
        <v>40</v>
      </c>
      <c r="O164" s="202">
        <v>0.03</v>
      </c>
      <c r="P164" s="202">
        <f t="shared" si="21"/>
        <v>2.4</v>
      </c>
      <c r="Q164" s="202">
        <v>0</v>
      </c>
      <c r="R164" s="202">
        <f t="shared" si="22"/>
        <v>0</v>
      </c>
      <c r="S164" s="202">
        <v>0</v>
      </c>
      <c r="T164" s="203">
        <f t="shared" si="2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204" t="s">
        <v>224</v>
      </c>
      <c r="AT164" s="204" t="s">
        <v>162</v>
      </c>
      <c r="AU164" s="204" t="s">
        <v>86</v>
      </c>
      <c r="AY164" s="14" t="s">
        <v>160</v>
      </c>
      <c r="BE164" s="205">
        <f t="shared" si="24"/>
        <v>0</v>
      </c>
      <c r="BF164" s="205">
        <f t="shared" si="25"/>
        <v>38.4</v>
      </c>
      <c r="BG164" s="205">
        <f t="shared" si="26"/>
        <v>0</v>
      </c>
      <c r="BH164" s="205">
        <f t="shared" si="27"/>
        <v>0</v>
      </c>
      <c r="BI164" s="205">
        <f t="shared" si="28"/>
        <v>0</v>
      </c>
      <c r="BJ164" s="14" t="s">
        <v>86</v>
      </c>
      <c r="BK164" s="205">
        <f t="shared" si="29"/>
        <v>38.4</v>
      </c>
      <c r="BL164" s="14" t="s">
        <v>224</v>
      </c>
      <c r="BM164" s="204" t="s">
        <v>1365</v>
      </c>
    </row>
    <row r="165" spans="1:65" s="2" customFormat="1" ht="16.5" customHeight="1">
      <c r="A165" s="28"/>
      <c r="B165" s="29"/>
      <c r="C165" s="210" t="s">
        <v>252</v>
      </c>
      <c r="D165" s="210" t="s">
        <v>380</v>
      </c>
      <c r="E165" s="211" t="s">
        <v>1366</v>
      </c>
      <c r="F165" s="212" t="s">
        <v>1367</v>
      </c>
      <c r="G165" s="213" t="s">
        <v>1314</v>
      </c>
      <c r="H165" s="214">
        <v>1</v>
      </c>
      <c r="I165" s="215">
        <v>50</v>
      </c>
      <c r="J165" s="215">
        <f t="shared" si="20"/>
        <v>50</v>
      </c>
      <c r="K165" s="216"/>
      <c r="L165" s="217"/>
      <c r="M165" s="218" t="s">
        <v>1</v>
      </c>
      <c r="N165" s="219" t="s">
        <v>40</v>
      </c>
      <c r="O165" s="202">
        <v>0</v>
      </c>
      <c r="P165" s="202">
        <f t="shared" si="21"/>
        <v>0</v>
      </c>
      <c r="Q165" s="202">
        <v>0</v>
      </c>
      <c r="R165" s="202">
        <f t="shared" si="22"/>
        <v>0</v>
      </c>
      <c r="S165" s="202">
        <v>0</v>
      </c>
      <c r="T165" s="203">
        <f t="shared" si="2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204" t="s">
        <v>289</v>
      </c>
      <c r="AT165" s="204" t="s">
        <v>380</v>
      </c>
      <c r="AU165" s="204" t="s">
        <v>86</v>
      </c>
      <c r="AY165" s="14" t="s">
        <v>160</v>
      </c>
      <c r="BE165" s="205">
        <f t="shared" si="24"/>
        <v>0</v>
      </c>
      <c r="BF165" s="205">
        <f t="shared" si="25"/>
        <v>50</v>
      </c>
      <c r="BG165" s="205">
        <f t="shared" si="26"/>
        <v>0</v>
      </c>
      <c r="BH165" s="205">
        <f t="shared" si="27"/>
        <v>0</v>
      </c>
      <c r="BI165" s="205">
        <f t="shared" si="28"/>
        <v>0</v>
      </c>
      <c r="BJ165" s="14" t="s">
        <v>86</v>
      </c>
      <c r="BK165" s="205">
        <f t="shared" si="29"/>
        <v>50</v>
      </c>
      <c r="BL165" s="14" t="s">
        <v>224</v>
      </c>
      <c r="BM165" s="204" t="s">
        <v>1368</v>
      </c>
    </row>
    <row r="166" spans="1:65" s="12" customFormat="1" ht="22.9" customHeight="1">
      <c r="B166" s="178"/>
      <c r="C166" s="179"/>
      <c r="D166" s="180" t="s">
        <v>73</v>
      </c>
      <c r="E166" s="191" t="s">
        <v>1369</v>
      </c>
      <c r="F166" s="191" t="s">
        <v>1370</v>
      </c>
      <c r="G166" s="179"/>
      <c r="H166" s="179"/>
      <c r="I166" s="179"/>
      <c r="J166" s="192">
        <f>BK166</f>
        <v>564.06999999999994</v>
      </c>
      <c r="K166" s="179"/>
      <c r="L166" s="183"/>
      <c r="M166" s="184"/>
      <c r="N166" s="185"/>
      <c r="O166" s="185"/>
      <c r="P166" s="186">
        <f>SUM(P167:P181)</f>
        <v>6.1085799999999999</v>
      </c>
      <c r="Q166" s="185"/>
      <c r="R166" s="186">
        <f>SUM(R167:R181)</f>
        <v>5.9199999999999999E-3</v>
      </c>
      <c r="S166" s="185"/>
      <c r="T166" s="187">
        <f>SUM(T167:T181)</f>
        <v>0</v>
      </c>
      <c r="AR166" s="188" t="s">
        <v>86</v>
      </c>
      <c r="AT166" s="189" t="s">
        <v>73</v>
      </c>
      <c r="AU166" s="189" t="s">
        <v>81</v>
      </c>
      <c r="AY166" s="188" t="s">
        <v>160</v>
      </c>
      <c r="BK166" s="190">
        <f>SUM(BK167:BK181)</f>
        <v>564.06999999999994</v>
      </c>
    </row>
    <row r="167" spans="1:65" s="2" customFormat="1" ht="16.5" customHeight="1">
      <c r="A167" s="28"/>
      <c r="B167" s="29"/>
      <c r="C167" s="193" t="s">
        <v>256</v>
      </c>
      <c r="D167" s="193" t="s">
        <v>162</v>
      </c>
      <c r="E167" s="194" t="s">
        <v>1371</v>
      </c>
      <c r="F167" s="195" t="s">
        <v>1372</v>
      </c>
      <c r="G167" s="196" t="s">
        <v>222</v>
      </c>
      <c r="H167" s="197">
        <v>1</v>
      </c>
      <c r="I167" s="198">
        <v>3.24</v>
      </c>
      <c r="J167" s="198">
        <f t="shared" ref="J167:J181" si="30">ROUND(I167*H167,2)</f>
        <v>3.24</v>
      </c>
      <c r="K167" s="199"/>
      <c r="L167" s="33"/>
      <c r="M167" s="200" t="s">
        <v>1</v>
      </c>
      <c r="N167" s="201" t="s">
        <v>40</v>
      </c>
      <c r="O167" s="202">
        <v>0.15303</v>
      </c>
      <c r="P167" s="202">
        <f t="shared" ref="P167:P181" si="31">O167*H167</f>
        <v>0.15303</v>
      </c>
      <c r="Q167" s="202">
        <v>1.0000000000000001E-5</v>
      </c>
      <c r="R167" s="202">
        <f t="shared" ref="R167:R181" si="32">Q167*H167</f>
        <v>1.0000000000000001E-5</v>
      </c>
      <c r="S167" s="202">
        <v>0</v>
      </c>
      <c r="T167" s="203">
        <f t="shared" ref="T167:T181" si="33">S167*H167</f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204" t="s">
        <v>224</v>
      </c>
      <c r="AT167" s="204" t="s">
        <v>162</v>
      </c>
      <c r="AU167" s="204" t="s">
        <v>86</v>
      </c>
      <c r="AY167" s="14" t="s">
        <v>160</v>
      </c>
      <c r="BE167" s="205">
        <f t="shared" ref="BE167:BE181" si="34">IF(N167="základná",J167,0)</f>
        <v>0</v>
      </c>
      <c r="BF167" s="205">
        <f t="shared" ref="BF167:BF181" si="35">IF(N167="znížená",J167,0)</f>
        <v>3.24</v>
      </c>
      <c r="BG167" s="205">
        <f t="shared" ref="BG167:BG181" si="36">IF(N167="zákl. prenesená",J167,0)</f>
        <v>0</v>
      </c>
      <c r="BH167" s="205">
        <f t="shared" ref="BH167:BH181" si="37">IF(N167="zníž. prenesená",J167,0)</f>
        <v>0</v>
      </c>
      <c r="BI167" s="205">
        <f t="shared" ref="BI167:BI181" si="38">IF(N167="nulová",J167,0)</f>
        <v>0</v>
      </c>
      <c r="BJ167" s="14" t="s">
        <v>86</v>
      </c>
      <c r="BK167" s="205">
        <f t="shared" ref="BK167:BK181" si="39">ROUND(I167*H167,2)</f>
        <v>3.24</v>
      </c>
      <c r="BL167" s="14" t="s">
        <v>224</v>
      </c>
      <c r="BM167" s="204" t="s">
        <v>1373</v>
      </c>
    </row>
    <row r="168" spans="1:65" s="2" customFormat="1" ht="16.5" customHeight="1">
      <c r="A168" s="28"/>
      <c r="B168" s="29"/>
      <c r="C168" s="210" t="s">
        <v>260</v>
      </c>
      <c r="D168" s="210" t="s">
        <v>380</v>
      </c>
      <c r="E168" s="211" t="s">
        <v>1374</v>
      </c>
      <c r="F168" s="212" t="s">
        <v>1375</v>
      </c>
      <c r="G168" s="213" t="s">
        <v>222</v>
      </c>
      <c r="H168" s="214">
        <v>1</v>
      </c>
      <c r="I168" s="215">
        <v>16.55</v>
      </c>
      <c r="J168" s="215">
        <f t="shared" si="30"/>
        <v>16.55</v>
      </c>
      <c r="K168" s="216"/>
      <c r="L168" s="217"/>
      <c r="M168" s="218" t="s">
        <v>1</v>
      </c>
      <c r="N168" s="219" t="s">
        <v>40</v>
      </c>
      <c r="O168" s="202">
        <v>0</v>
      </c>
      <c r="P168" s="202">
        <f t="shared" si="31"/>
        <v>0</v>
      </c>
      <c r="Q168" s="202">
        <v>5.9000000000000003E-4</v>
      </c>
      <c r="R168" s="202">
        <f t="shared" si="32"/>
        <v>5.9000000000000003E-4</v>
      </c>
      <c r="S168" s="202">
        <v>0</v>
      </c>
      <c r="T168" s="203">
        <f t="shared" si="3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204" t="s">
        <v>289</v>
      </c>
      <c r="AT168" s="204" t="s">
        <v>380</v>
      </c>
      <c r="AU168" s="204" t="s">
        <v>86</v>
      </c>
      <c r="AY168" s="14" t="s">
        <v>160</v>
      </c>
      <c r="BE168" s="205">
        <f t="shared" si="34"/>
        <v>0</v>
      </c>
      <c r="BF168" s="205">
        <f t="shared" si="35"/>
        <v>16.55</v>
      </c>
      <c r="BG168" s="205">
        <f t="shared" si="36"/>
        <v>0</v>
      </c>
      <c r="BH168" s="205">
        <f t="shared" si="37"/>
        <v>0</v>
      </c>
      <c r="BI168" s="205">
        <f t="shared" si="38"/>
        <v>0</v>
      </c>
      <c r="BJ168" s="14" t="s">
        <v>86</v>
      </c>
      <c r="BK168" s="205">
        <f t="shared" si="39"/>
        <v>16.55</v>
      </c>
      <c r="BL168" s="14" t="s">
        <v>224</v>
      </c>
      <c r="BM168" s="204" t="s">
        <v>1376</v>
      </c>
    </row>
    <row r="169" spans="1:65" s="2" customFormat="1" ht="24.2" customHeight="1">
      <c r="A169" s="28"/>
      <c r="B169" s="29"/>
      <c r="C169" s="193" t="s">
        <v>265</v>
      </c>
      <c r="D169" s="193" t="s">
        <v>162</v>
      </c>
      <c r="E169" s="194" t="s">
        <v>1377</v>
      </c>
      <c r="F169" s="195" t="s">
        <v>1378</v>
      </c>
      <c r="G169" s="196" t="s">
        <v>222</v>
      </c>
      <c r="H169" s="197">
        <v>1</v>
      </c>
      <c r="I169" s="198">
        <v>7.91</v>
      </c>
      <c r="J169" s="198">
        <f t="shared" si="30"/>
        <v>7.91</v>
      </c>
      <c r="K169" s="199"/>
      <c r="L169" s="33"/>
      <c r="M169" s="200" t="s">
        <v>1</v>
      </c>
      <c r="N169" s="201" t="s">
        <v>40</v>
      </c>
      <c r="O169" s="202">
        <v>0.59799999999999998</v>
      </c>
      <c r="P169" s="202">
        <f t="shared" si="31"/>
        <v>0.59799999999999998</v>
      </c>
      <c r="Q169" s="202">
        <v>0</v>
      </c>
      <c r="R169" s="202">
        <f t="shared" si="32"/>
        <v>0</v>
      </c>
      <c r="S169" s="202">
        <v>0</v>
      </c>
      <c r="T169" s="203">
        <f t="shared" si="3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204" t="s">
        <v>224</v>
      </c>
      <c r="AT169" s="204" t="s">
        <v>162</v>
      </c>
      <c r="AU169" s="204" t="s">
        <v>86</v>
      </c>
      <c r="AY169" s="14" t="s">
        <v>160</v>
      </c>
      <c r="BE169" s="205">
        <f t="shared" si="34"/>
        <v>0</v>
      </c>
      <c r="BF169" s="205">
        <f t="shared" si="35"/>
        <v>7.91</v>
      </c>
      <c r="BG169" s="205">
        <f t="shared" si="36"/>
        <v>0</v>
      </c>
      <c r="BH169" s="205">
        <f t="shared" si="37"/>
        <v>0</v>
      </c>
      <c r="BI169" s="205">
        <f t="shared" si="38"/>
        <v>0</v>
      </c>
      <c r="BJ169" s="14" t="s">
        <v>86</v>
      </c>
      <c r="BK169" s="205">
        <f t="shared" si="39"/>
        <v>7.91</v>
      </c>
      <c r="BL169" s="14" t="s">
        <v>224</v>
      </c>
      <c r="BM169" s="204" t="s">
        <v>1379</v>
      </c>
    </row>
    <row r="170" spans="1:65" s="2" customFormat="1" ht="16.5" customHeight="1">
      <c r="A170" s="28"/>
      <c r="B170" s="29"/>
      <c r="C170" s="210" t="s">
        <v>269</v>
      </c>
      <c r="D170" s="210" t="s">
        <v>380</v>
      </c>
      <c r="E170" s="211" t="s">
        <v>1380</v>
      </c>
      <c r="F170" s="212" t="s">
        <v>1381</v>
      </c>
      <c r="G170" s="213" t="s">
        <v>222</v>
      </c>
      <c r="H170" s="214">
        <v>1</v>
      </c>
      <c r="I170" s="215">
        <v>110.3</v>
      </c>
      <c r="J170" s="215">
        <f t="shared" si="30"/>
        <v>110.3</v>
      </c>
      <c r="K170" s="216"/>
      <c r="L170" s="217"/>
      <c r="M170" s="218" t="s">
        <v>1</v>
      </c>
      <c r="N170" s="219" t="s">
        <v>40</v>
      </c>
      <c r="O170" s="202">
        <v>0</v>
      </c>
      <c r="P170" s="202">
        <f t="shared" si="31"/>
        <v>0</v>
      </c>
      <c r="Q170" s="202">
        <v>1.1100000000000001E-3</v>
      </c>
      <c r="R170" s="202">
        <f t="shared" si="32"/>
        <v>1.1100000000000001E-3</v>
      </c>
      <c r="S170" s="202">
        <v>0</v>
      </c>
      <c r="T170" s="203">
        <f t="shared" si="3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204" t="s">
        <v>289</v>
      </c>
      <c r="AT170" s="204" t="s">
        <v>380</v>
      </c>
      <c r="AU170" s="204" t="s">
        <v>86</v>
      </c>
      <c r="AY170" s="14" t="s">
        <v>160</v>
      </c>
      <c r="BE170" s="205">
        <f t="shared" si="34"/>
        <v>0</v>
      </c>
      <c r="BF170" s="205">
        <f t="shared" si="35"/>
        <v>110.3</v>
      </c>
      <c r="BG170" s="205">
        <f t="shared" si="36"/>
        <v>0</v>
      </c>
      <c r="BH170" s="205">
        <f t="shared" si="37"/>
        <v>0</v>
      </c>
      <c r="BI170" s="205">
        <f t="shared" si="38"/>
        <v>0</v>
      </c>
      <c r="BJ170" s="14" t="s">
        <v>86</v>
      </c>
      <c r="BK170" s="205">
        <f t="shared" si="39"/>
        <v>110.3</v>
      </c>
      <c r="BL170" s="14" t="s">
        <v>224</v>
      </c>
      <c r="BM170" s="204" t="s">
        <v>1382</v>
      </c>
    </row>
    <row r="171" spans="1:65" s="2" customFormat="1" ht="21.75" customHeight="1">
      <c r="A171" s="28"/>
      <c r="B171" s="29"/>
      <c r="C171" s="193" t="s">
        <v>273</v>
      </c>
      <c r="D171" s="193" t="s">
        <v>162</v>
      </c>
      <c r="E171" s="194" t="s">
        <v>1383</v>
      </c>
      <c r="F171" s="195" t="s">
        <v>1384</v>
      </c>
      <c r="G171" s="196" t="s">
        <v>871</v>
      </c>
      <c r="H171" s="197">
        <v>4</v>
      </c>
      <c r="I171" s="198">
        <v>1.76</v>
      </c>
      <c r="J171" s="198">
        <f t="shared" si="30"/>
        <v>7.04</v>
      </c>
      <c r="K171" s="199"/>
      <c r="L171" s="33"/>
      <c r="M171" s="200" t="s">
        <v>1</v>
      </c>
      <c r="N171" s="201" t="s">
        <v>40</v>
      </c>
      <c r="O171" s="202">
        <v>9.0079999999999993E-2</v>
      </c>
      <c r="P171" s="202">
        <f t="shared" si="31"/>
        <v>0.36031999999999997</v>
      </c>
      <c r="Q171" s="202">
        <v>0</v>
      </c>
      <c r="R171" s="202">
        <f t="shared" si="32"/>
        <v>0</v>
      </c>
      <c r="S171" s="202">
        <v>0</v>
      </c>
      <c r="T171" s="203">
        <f t="shared" si="3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204" t="s">
        <v>224</v>
      </c>
      <c r="AT171" s="204" t="s">
        <v>162</v>
      </c>
      <c r="AU171" s="204" t="s">
        <v>86</v>
      </c>
      <c r="AY171" s="14" t="s">
        <v>160</v>
      </c>
      <c r="BE171" s="205">
        <f t="shared" si="34"/>
        <v>0</v>
      </c>
      <c r="BF171" s="205">
        <f t="shared" si="35"/>
        <v>7.04</v>
      </c>
      <c r="BG171" s="205">
        <f t="shared" si="36"/>
        <v>0</v>
      </c>
      <c r="BH171" s="205">
        <f t="shared" si="37"/>
        <v>0</v>
      </c>
      <c r="BI171" s="205">
        <f t="shared" si="38"/>
        <v>0</v>
      </c>
      <c r="BJ171" s="14" t="s">
        <v>86</v>
      </c>
      <c r="BK171" s="205">
        <f t="shared" si="39"/>
        <v>7.04</v>
      </c>
      <c r="BL171" s="14" t="s">
        <v>224</v>
      </c>
      <c r="BM171" s="204" t="s">
        <v>1385</v>
      </c>
    </row>
    <row r="172" spans="1:65" s="2" customFormat="1" ht="49.15" customHeight="1">
      <c r="A172" s="28"/>
      <c r="B172" s="29"/>
      <c r="C172" s="210" t="s">
        <v>277</v>
      </c>
      <c r="D172" s="210" t="s">
        <v>380</v>
      </c>
      <c r="E172" s="211" t="s">
        <v>1386</v>
      </c>
      <c r="F172" s="212" t="s">
        <v>1387</v>
      </c>
      <c r="G172" s="213" t="s">
        <v>222</v>
      </c>
      <c r="H172" s="214">
        <v>4</v>
      </c>
      <c r="I172" s="215">
        <v>13.69</v>
      </c>
      <c r="J172" s="215">
        <f t="shared" si="30"/>
        <v>54.76</v>
      </c>
      <c r="K172" s="216"/>
      <c r="L172" s="217"/>
      <c r="M172" s="218" t="s">
        <v>1</v>
      </c>
      <c r="N172" s="219" t="s">
        <v>40</v>
      </c>
      <c r="O172" s="202">
        <v>0</v>
      </c>
      <c r="P172" s="202">
        <f t="shared" si="31"/>
        <v>0</v>
      </c>
      <c r="Q172" s="202">
        <v>1.1E-4</v>
      </c>
      <c r="R172" s="202">
        <f t="shared" si="32"/>
        <v>4.4000000000000002E-4</v>
      </c>
      <c r="S172" s="202">
        <v>0</v>
      </c>
      <c r="T172" s="203">
        <f t="shared" si="3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204" t="s">
        <v>289</v>
      </c>
      <c r="AT172" s="204" t="s">
        <v>380</v>
      </c>
      <c r="AU172" s="204" t="s">
        <v>86</v>
      </c>
      <c r="AY172" s="14" t="s">
        <v>160</v>
      </c>
      <c r="BE172" s="205">
        <f t="shared" si="34"/>
        <v>0</v>
      </c>
      <c r="BF172" s="205">
        <f t="shared" si="35"/>
        <v>54.76</v>
      </c>
      <c r="BG172" s="205">
        <f t="shared" si="36"/>
        <v>0</v>
      </c>
      <c r="BH172" s="205">
        <f t="shared" si="37"/>
        <v>0</v>
      </c>
      <c r="BI172" s="205">
        <f t="shared" si="38"/>
        <v>0</v>
      </c>
      <c r="BJ172" s="14" t="s">
        <v>86</v>
      </c>
      <c r="BK172" s="205">
        <f t="shared" si="39"/>
        <v>54.76</v>
      </c>
      <c r="BL172" s="14" t="s">
        <v>224</v>
      </c>
      <c r="BM172" s="204" t="s">
        <v>1388</v>
      </c>
    </row>
    <row r="173" spans="1:65" s="2" customFormat="1" ht="24.2" customHeight="1">
      <c r="A173" s="28"/>
      <c r="B173" s="29"/>
      <c r="C173" s="193" t="s">
        <v>281</v>
      </c>
      <c r="D173" s="193" t="s">
        <v>162</v>
      </c>
      <c r="E173" s="194" t="s">
        <v>1389</v>
      </c>
      <c r="F173" s="195" t="s">
        <v>1390</v>
      </c>
      <c r="G173" s="196" t="s">
        <v>222</v>
      </c>
      <c r="H173" s="197">
        <v>4</v>
      </c>
      <c r="I173" s="198">
        <v>3.65</v>
      </c>
      <c r="J173" s="198">
        <f t="shared" si="30"/>
        <v>14.6</v>
      </c>
      <c r="K173" s="199"/>
      <c r="L173" s="33"/>
      <c r="M173" s="200" t="s">
        <v>1</v>
      </c>
      <c r="N173" s="201" t="s">
        <v>40</v>
      </c>
      <c r="O173" s="202">
        <v>0.18</v>
      </c>
      <c r="P173" s="202">
        <f t="shared" si="31"/>
        <v>0.72</v>
      </c>
      <c r="Q173" s="202">
        <v>0</v>
      </c>
      <c r="R173" s="202">
        <f t="shared" si="32"/>
        <v>0</v>
      </c>
      <c r="S173" s="202">
        <v>0</v>
      </c>
      <c r="T173" s="203">
        <f t="shared" si="3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204" t="s">
        <v>224</v>
      </c>
      <c r="AT173" s="204" t="s">
        <v>162</v>
      </c>
      <c r="AU173" s="204" t="s">
        <v>86</v>
      </c>
      <c r="AY173" s="14" t="s">
        <v>160</v>
      </c>
      <c r="BE173" s="205">
        <f t="shared" si="34"/>
        <v>0</v>
      </c>
      <c r="BF173" s="205">
        <f t="shared" si="35"/>
        <v>14.6</v>
      </c>
      <c r="BG173" s="205">
        <f t="shared" si="36"/>
        <v>0</v>
      </c>
      <c r="BH173" s="205">
        <f t="shared" si="37"/>
        <v>0</v>
      </c>
      <c r="BI173" s="205">
        <f t="shared" si="38"/>
        <v>0</v>
      </c>
      <c r="BJ173" s="14" t="s">
        <v>86</v>
      </c>
      <c r="BK173" s="205">
        <f t="shared" si="39"/>
        <v>14.6</v>
      </c>
      <c r="BL173" s="14" t="s">
        <v>224</v>
      </c>
      <c r="BM173" s="204" t="s">
        <v>1391</v>
      </c>
    </row>
    <row r="174" spans="1:65" s="2" customFormat="1" ht="62.65" customHeight="1">
      <c r="A174" s="28"/>
      <c r="B174" s="29"/>
      <c r="C174" s="210" t="s">
        <v>285</v>
      </c>
      <c r="D174" s="210" t="s">
        <v>380</v>
      </c>
      <c r="E174" s="211" t="s">
        <v>1392</v>
      </c>
      <c r="F174" s="212" t="s">
        <v>1393</v>
      </c>
      <c r="G174" s="213" t="s">
        <v>222</v>
      </c>
      <c r="H174" s="214">
        <v>4</v>
      </c>
      <c r="I174" s="215">
        <v>21</v>
      </c>
      <c r="J174" s="215">
        <f t="shared" si="30"/>
        <v>84</v>
      </c>
      <c r="K174" s="216"/>
      <c r="L174" s="217"/>
      <c r="M174" s="218" t="s">
        <v>1</v>
      </c>
      <c r="N174" s="219" t="s">
        <v>40</v>
      </c>
      <c r="O174" s="202">
        <v>0</v>
      </c>
      <c r="P174" s="202">
        <f t="shared" si="31"/>
        <v>0</v>
      </c>
      <c r="Q174" s="202">
        <v>4.6999999999999999E-4</v>
      </c>
      <c r="R174" s="202">
        <f t="shared" si="32"/>
        <v>1.8799999999999999E-3</v>
      </c>
      <c r="S174" s="202">
        <v>0</v>
      </c>
      <c r="T174" s="203">
        <f t="shared" si="3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204" t="s">
        <v>289</v>
      </c>
      <c r="AT174" s="204" t="s">
        <v>380</v>
      </c>
      <c r="AU174" s="204" t="s">
        <v>86</v>
      </c>
      <c r="AY174" s="14" t="s">
        <v>160</v>
      </c>
      <c r="BE174" s="205">
        <f t="shared" si="34"/>
        <v>0</v>
      </c>
      <c r="BF174" s="205">
        <f t="shared" si="35"/>
        <v>84</v>
      </c>
      <c r="BG174" s="205">
        <f t="shared" si="36"/>
        <v>0</v>
      </c>
      <c r="BH174" s="205">
        <f t="shared" si="37"/>
        <v>0</v>
      </c>
      <c r="BI174" s="205">
        <f t="shared" si="38"/>
        <v>0</v>
      </c>
      <c r="BJ174" s="14" t="s">
        <v>86</v>
      </c>
      <c r="BK174" s="205">
        <f t="shared" si="39"/>
        <v>84</v>
      </c>
      <c r="BL174" s="14" t="s">
        <v>224</v>
      </c>
      <c r="BM174" s="204" t="s">
        <v>1394</v>
      </c>
    </row>
    <row r="175" spans="1:65" s="2" customFormat="1" ht="16.5" customHeight="1">
      <c r="A175" s="28"/>
      <c r="B175" s="29"/>
      <c r="C175" s="193" t="s">
        <v>289</v>
      </c>
      <c r="D175" s="193" t="s">
        <v>162</v>
      </c>
      <c r="E175" s="194" t="s">
        <v>1395</v>
      </c>
      <c r="F175" s="195" t="s">
        <v>1396</v>
      </c>
      <c r="G175" s="196" t="s">
        <v>222</v>
      </c>
      <c r="H175" s="197">
        <v>8</v>
      </c>
      <c r="I175" s="198">
        <v>3.07</v>
      </c>
      <c r="J175" s="198">
        <f t="shared" si="30"/>
        <v>24.56</v>
      </c>
      <c r="K175" s="199"/>
      <c r="L175" s="33"/>
      <c r="M175" s="200" t="s">
        <v>1</v>
      </c>
      <c r="N175" s="201" t="s">
        <v>40</v>
      </c>
      <c r="O175" s="202">
        <v>0.15</v>
      </c>
      <c r="P175" s="202">
        <f t="shared" si="31"/>
        <v>1.2</v>
      </c>
      <c r="Q175" s="202">
        <v>0</v>
      </c>
      <c r="R175" s="202">
        <f t="shared" si="32"/>
        <v>0</v>
      </c>
      <c r="S175" s="202">
        <v>0</v>
      </c>
      <c r="T175" s="203">
        <f t="shared" si="33"/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204" t="s">
        <v>224</v>
      </c>
      <c r="AT175" s="204" t="s">
        <v>162</v>
      </c>
      <c r="AU175" s="204" t="s">
        <v>86</v>
      </c>
      <c r="AY175" s="14" t="s">
        <v>160</v>
      </c>
      <c r="BE175" s="205">
        <f t="shared" si="34"/>
        <v>0</v>
      </c>
      <c r="BF175" s="205">
        <f t="shared" si="35"/>
        <v>24.56</v>
      </c>
      <c r="BG175" s="205">
        <f t="shared" si="36"/>
        <v>0</v>
      </c>
      <c r="BH175" s="205">
        <f t="shared" si="37"/>
        <v>0</v>
      </c>
      <c r="BI175" s="205">
        <f t="shared" si="38"/>
        <v>0</v>
      </c>
      <c r="BJ175" s="14" t="s">
        <v>86</v>
      </c>
      <c r="BK175" s="205">
        <f t="shared" si="39"/>
        <v>24.56</v>
      </c>
      <c r="BL175" s="14" t="s">
        <v>224</v>
      </c>
      <c r="BM175" s="204" t="s">
        <v>1397</v>
      </c>
    </row>
    <row r="176" spans="1:65" s="2" customFormat="1" ht="24.2" customHeight="1">
      <c r="A176" s="28"/>
      <c r="B176" s="29"/>
      <c r="C176" s="210" t="s">
        <v>293</v>
      </c>
      <c r="D176" s="210" t="s">
        <v>380</v>
      </c>
      <c r="E176" s="211" t="s">
        <v>1398</v>
      </c>
      <c r="F176" s="212" t="s">
        <v>1399</v>
      </c>
      <c r="G176" s="213" t="s">
        <v>222</v>
      </c>
      <c r="H176" s="214">
        <v>8</v>
      </c>
      <c r="I176" s="215">
        <v>4.01</v>
      </c>
      <c r="J176" s="215">
        <f t="shared" si="30"/>
        <v>32.08</v>
      </c>
      <c r="K176" s="216"/>
      <c r="L176" s="217"/>
      <c r="M176" s="218" t="s">
        <v>1</v>
      </c>
      <c r="N176" s="219" t="s">
        <v>40</v>
      </c>
      <c r="O176" s="202">
        <v>0</v>
      </c>
      <c r="P176" s="202">
        <f t="shared" si="31"/>
        <v>0</v>
      </c>
      <c r="Q176" s="202">
        <v>6.0000000000000002E-5</v>
      </c>
      <c r="R176" s="202">
        <f t="shared" si="32"/>
        <v>4.8000000000000001E-4</v>
      </c>
      <c r="S176" s="202">
        <v>0</v>
      </c>
      <c r="T176" s="203">
        <f t="shared" si="33"/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204" t="s">
        <v>289</v>
      </c>
      <c r="AT176" s="204" t="s">
        <v>380</v>
      </c>
      <c r="AU176" s="204" t="s">
        <v>86</v>
      </c>
      <c r="AY176" s="14" t="s">
        <v>160</v>
      </c>
      <c r="BE176" s="205">
        <f t="shared" si="34"/>
        <v>0</v>
      </c>
      <c r="BF176" s="205">
        <f t="shared" si="35"/>
        <v>32.08</v>
      </c>
      <c r="BG176" s="205">
        <f t="shared" si="36"/>
        <v>0</v>
      </c>
      <c r="BH176" s="205">
        <f t="shared" si="37"/>
        <v>0</v>
      </c>
      <c r="BI176" s="205">
        <f t="shared" si="38"/>
        <v>0</v>
      </c>
      <c r="BJ176" s="14" t="s">
        <v>86</v>
      </c>
      <c r="BK176" s="205">
        <f t="shared" si="39"/>
        <v>32.08</v>
      </c>
      <c r="BL176" s="14" t="s">
        <v>224</v>
      </c>
      <c r="BM176" s="204" t="s">
        <v>1400</v>
      </c>
    </row>
    <row r="177" spans="1:65" s="2" customFormat="1" ht="16.5" customHeight="1">
      <c r="A177" s="28"/>
      <c r="B177" s="29"/>
      <c r="C177" s="193" t="s">
        <v>428</v>
      </c>
      <c r="D177" s="193" t="s">
        <v>162</v>
      </c>
      <c r="E177" s="194" t="s">
        <v>1401</v>
      </c>
      <c r="F177" s="195" t="s">
        <v>1402</v>
      </c>
      <c r="G177" s="196" t="s">
        <v>222</v>
      </c>
      <c r="H177" s="197">
        <v>1</v>
      </c>
      <c r="I177" s="198">
        <v>5.97</v>
      </c>
      <c r="J177" s="198">
        <f t="shared" si="30"/>
        <v>5.97</v>
      </c>
      <c r="K177" s="199"/>
      <c r="L177" s="33"/>
      <c r="M177" s="200" t="s">
        <v>1</v>
      </c>
      <c r="N177" s="201" t="s">
        <v>40</v>
      </c>
      <c r="O177" s="202">
        <v>0</v>
      </c>
      <c r="P177" s="202">
        <f t="shared" si="31"/>
        <v>0</v>
      </c>
      <c r="Q177" s="202">
        <v>0</v>
      </c>
      <c r="R177" s="202">
        <f t="shared" si="32"/>
        <v>0</v>
      </c>
      <c r="S177" s="202">
        <v>0</v>
      </c>
      <c r="T177" s="203">
        <f t="shared" si="3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204" t="s">
        <v>224</v>
      </c>
      <c r="AT177" s="204" t="s">
        <v>162</v>
      </c>
      <c r="AU177" s="204" t="s">
        <v>86</v>
      </c>
      <c r="AY177" s="14" t="s">
        <v>160</v>
      </c>
      <c r="BE177" s="205">
        <f t="shared" si="34"/>
        <v>0</v>
      </c>
      <c r="BF177" s="205">
        <f t="shared" si="35"/>
        <v>5.97</v>
      </c>
      <c r="BG177" s="205">
        <f t="shared" si="36"/>
        <v>0</v>
      </c>
      <c r="BH177" s="205">
        <f t="shared" si="37"/>
        <v>0</v>
      </c>
      <c r="BI177" s="205">
        <f t="shared" si="38"/>
        <v>0</v>
      </c>
      <c r="BJ177" s="14" t="s">
        <v>86</v>
      </c>
      <c r="BK177" s="205">
        <f t="shared" si="39"/>
        <v>5.97</v>
      </c>
      <c r="BL177" s="14" t="s">
        <v>224</v>
      </c>
      <c r="BM177" s="204" t="s">
        <v>1403</v>
      </c>
    </row>
    <row r="178" spans="1:65" s="2" customFormat="1" ht="24.2" customHeight="1">
      <c r="A178" s="28"/>
      <c r="B178" s="29"/>
      <c r="C178" s="210" t="s">
        <v>432</v>
      </c>
      <c r="D178" s="210" t="s">
        <v>380</v>
      </c>
      <c r="E178" s="211" t="s">
        <v>1404</v>
      </c>
      <c r="F178" s="212" t="s">
        <v>1405</v>
      </c>
      <c r="G178" s="213" t="s">
        <v>222</v>
      </c>
      <c r="H178" s="214">
        <v>1</v>
      </c>
      <c r="I178" s="215">
        <v>9.1999999999999993</v>
      </c>
      <c r="J178" s="215">
        <f t="shared" si="30"/>
        <v>9.1999999999999993</v>
      </c>
      <c r="K178" s="216"/>
      <c r="L178" s="217"/>
      <c r="M178" s="218" t="s">
        <v>1</v>
      </c>
      <c r="N178" s="219" t="s">
        <v>40</v>
      </c>
      <c r="O178" s="202">
        <v>0</v>
      </c>
      <c r="P178" s="202">
        <f t="shared" si="31"/>
        <v>0</v>
      </c>
      <c r="Q178" s="202">
        <v>2.2000000000000001E-4</v>
      </c>
      <c r="R178" s="202">
        <f t="shared" si="32"/>
        <v>2.2000000000000001E-4</v>
      </c>
      <c r="S178" s="202">
        <v>0</v>
      </c>
      <c r="T178" s="203">
        <f t="shared" si="3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204" t="s">
        <v>289</v>
      </c>
      <c r="AT178" s="204" t="s">
        <v>380</v>
      </c>
      <c r="AU178" s="204" t="s">
        <v>86</v>
      </c>
      <c r="AY178" s="14" t="s">
        <v>160</v>
      </c>
      <c r="BE178" s="205">
        <f t="shared" si="34"/>
        <v>0</v>
      </c>
      <c r="BF178" s="205">
        <f t="shared" si="35"/>
        <v>9.1999999999999993</v>
      </c>
      <c r="BG178" s="205">
        <f t="shared" si="36"/>
        <v>0</v>
      </c>
      <c r="BH178" s="205">
        <f t="shared" si="37"/>
        <v>0</v>
      </c>
      <c r="BI178" s="205">
        <f t="shared" si="38"/>
        <v>0</v>
      </c>
      <c r="BJ178" s="14" t="s">
        <v>86</v>
      </c>
      <c r="BK178" s="205">
        <f t="shared" si="39"/>
        <v>9.1999999999999993</v>
      </c>
      <c r="BL178" s="14" t="s">
        <v>224</v>
      </c>
      <c r="BM178" s="204" t="s">
        <v>1406</v>
      </c>
    </row>
    <row r="179" spans="1:65" s="2" customFormat="1" ht="24.2" customHeight="1">
      <c r="A179" s="28"/>
      <c r="B179" s="29"/>
      <c r="C179" s="193" t="s">
        <v>436</v>
      </c>
      <c r="D179" s="193" t="s">
        <v>162</v>
      </c>
      <c r="E179" s="194" t="s">
        <v>1407</v>
      </c>
      <c r="F179" s="195" t="s">
        <v>1408</v>
      </c>
      <c r="G179" s="196" t="s">
        <v>222</v>
      </c>
      <c r="H179" s="197">
        <v>1</v>
      </c>
      <c r="I179" s="198">
        <v>7.06</v>
      </c>
      <c r="J179" s="198">
        <f t="shared" si="30"/>
        <v>7.06</v>
      </c>
      <c r="K179" s="199"/>
      <c r="L179" s="33"/>
      <c r="M179" s="200" t="s">
        <v>1</v>
      </c>
      <c r="N179" s="201" t="s">
        <v>40</v>
      </c>
      <c r="O179" s="202">
        <v>7.7229999999999993E-2</v>
      </c>
      <c r="P179" s="202">
        <f t="shared" si="31"/>
        <v>7.7229999999999993E-2</v>
      </c>
      <c r="Q179" s="202">
        <v>3.8999999999999999E-4</v>
      </c>
      <c r="R179" s="202">
        <f t="shared" si="32"/>
        <v>3.8999999999999999E-4</v>
      </c>
      <c r="S179" s="202">
        <v>0</v>
      </c>
      <c r="T179" s="203">
        <f t="shared" si="3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204" t="s">
        <v>224</v>
      </c>
      <c r="AT179" s="204" t="s">
        <v>162</v>
      </c>
      <c r="AU179" s="204" t="s">
        <v>86</v>
      </c>
      <c r="AY179" s="14" t="s">
        <v>160</v>
      </c>
      <c r="BE179" s="205">
        <f t="shared" si="34"/>
        <v>0</v>
      </c>
      <c r="BF179" s="205">
        <f t="shared" si="35"/>
        <v>7.06</v>
      </c>
      <c r="BG179" s="205">
        <f t="shared" si="36"/>
        <v>0</v>
      </c>
      <c r="BH179" s="205">
        <f t="shared" si="37"/>
        <v>0</v>
      </c>
      <c r="BI179" s="205">
        <f t="shared" si="38"/>
        <v>0</v>
      </c>
      <c r="BJ179" s="14" t="s">
        <v>86</v>
      </c>
      <c r="BK179" s="205">
        <f t="shared" si="39"/>
        <v>7.06</v>
      </c>
      <c r="BL179" s="14" t="s">
        <v>224</v>
      </c>
      <c r="BM179" s="204" t="s">
        <v>1409</v>
      </c>
    </row>
    <row r="180" spans="1:65" s="2" customFormat="1" ht="21.75" customHeight="1">
      <c r="A180" s="28"/>
      <c r="B180" s="29"/>
      <c r="C180" s="193" t="s">
        <v>440</v>
      </c>
      <c r="D180" s="193" t="s">
        <v>162</v>
      </c>
      <c r="E180" s="194" t="s">
        <v>1410</v>
      </c>
      <c r="F180" s="195" t="s">
        <v>1411</v>
      </c>
      <c r="G180" s="196" t="s">
        <v>222</v>
      </c>
      <c r="H180" s="197">
        <v>20</v>
      </c>
      <c r="I180" s="198">
        <v>2.86</v>
      </c>
      <c r="J180" s="198">
        <f t="shared" si="30"/>
        <v>57.2</v>
      </c>
      <c r="K180" s="199"/>
      <c r="L180" s="33"/>
      <c r="M180" s="200" t="s">
        <v>1</v>
      </c>
      <c r="N180" s="201" t="s">
        <v>40</v>
      </c>
      <c r="O180" s="202">
        <v>0.15</v>
      </c>
      <c r="P180" s="202">
        <f t="shared" si="31"/>
        <v>3</v>
      </c>
      <c r="Q180" s="202">
        <v>0</v>
      </c>
      <c r="R180" s="202">
        <f t="shared" si="32"/>
        <v>0</v>
      </c>
      <c r="S180" s="202">
        <v>0</v>
      </c>
      <c r="T180" s="203">
        <f t="shared" si="3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204" t="s">
        <v>224</v>
      </c>
      <c r="AT180" s="204" t="s">
        <v>162</v>
      </c>
      <c r="AU180" s="204" t="s">
        <v>86</v>
      </c>
      <c r="AY180" s="14" t="s">
        <v>160</v>
      </c>
      <c r="BE180" s="205">
        <f t="shared" si="34"/>
        <v>0</v>
      </c>
      <c r="BF180" s="205">
        <f t="shared" si="35"/>
        <v>57.2</v>
      </c>
      <c r="BG180" s="205">
        <f t="shared" si="36"/>
        <v>0</v>
      </c>
      <c r="BH180" s="205">
        <f t="shared" si="37"/>
        <v>0</v>
      </c>
      <c r="BI180" s="205">
        <f t="shared" si="38"/>
        <v>0</v>
      </c>
      <c r="BJ180" s="14" t="s">
        <v>86</v>
      </c>
      <c r="BK180" s="205">
        <f t="shared" si="39"/>
        <v>57.2</v>
      </c>
      <c r="BL180" s="14" t="s">
        <v>224</v>
      </c>
      <c r="BM180" s="204" t="s">
        <v>1412</v>
      </c>
    </row>
    <row r="181" spans="1:65" s="2" customFormat="1" ht="33" customHeight="1">
      <c r="A181" s="28"/>
      <c r="B181" s="29"/>
      <c r="C181" s="210" t="s">
        <v>444</v>
      </c>
      <c r="D181" s="210" t="s">
        <v>380</v>
      </c>
      <c r="E181" s="211" t="s">
        <v>1413</v>
      </c>
      <c r="F181" s="212" t="s">
        <v>1414</v>
      </c>
      <c r="G181" s="213" t="s">
        <v>1415</v>
      </c>
      <c r="H181" s="214">
        <v>20</v>
      </c>
      <c r="I181" s="215">
        <v>6.48</v>
      </c>
      <c r="J181" s="215">
        <f t="shared" si="30"/>
        <v>129.6</v>
      </c>
      <c r="K181" s="216"/>
      <c r="L181" s="217"/>
      <c r="M181" s="218" t="s">
        <v>1</v>
      </c>
      <c r="N181" s="219" t="s">
        <v>40</v>
      </c>
      <c r="O181" s="202">
        <v>0</v>
      </c>
      <c r="P181" s="202">
        <f t="shared" si="31"/>
        <v>0</v>
      </c>
      <c r="Q181" s="202">
        <v>4.0000000000000003E-5</v>
      </c>
      <c r="R181" s="202">
        <f t="shared" si="32"/>
        <v>8.0000000000000004E-4</v>
      </c>
      <c r="S181" s="202">
        <v>0</v>
      </c>
      <c r="T181" s="203">
        <f t="shared" si="3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204" t="s">
        <v>289</v>
      </c>
      <c r="AT181" s="204" t="s">
        <v>380</v>
      </c>
      <c r="AU181" s="204" t="s">
        <v>86</v>
      </c>
      <c r="AY181" s="14" t="s">
        <v>160</v>
      </c>
      <c r="BE181" s="205">
        <f t="shared" si="34"/>
        <v>0</v>
      </c>
      <c r="BF181" s="205">
        <f t="shared" si="35"/>
        <v>129.6</v>
      </c>
      <c r="BG181" s="205">
        <f t="shared" si="36"/>
        <v>0</v>
      </c>
      <c r="BH181" s="205">
        <f t="shared" si="37"/>
        <v>0</v>
      </c>
      <c r="BI181" s="205">
        <f t="shared" si="38"/>
        <v>0</v>
      </c>
      <c r="BJ181" s="14" t="s">
        <v>86</v>
      </c>
      <c r="BK181" s="205">
        <f t="shared" si="39"/>
        <v>129.6</v>
      </c>
      <c r="BL181" s="14" t="s">
        <v>224</v>
      </c>
      <c r="BM181" s="204" t="s">
        <v>1416</v>
      </c>
    </row>
    <row r="182" spans="1:65" s="12" customFormat="1" ht="22.9" customHeight="1">
      <c r="B182" s="178"/>
      <c r="C182" s="179"/>
      <c r="D182" s="180" t="s">
        <v>73</v>
      </c>
      <c r="E182" s="191" t="s">
        <v>1417</v>
      </c>
      <c r="F182" s="191" t="s">
        <v>1418</v>
      </c>
      <c r="G182" s="179"/>
      <c r="H182" s="179"/>
      <c r="I182" s="179"/>
      <c r="J182" s="192">
        <f>BK182</f>
        <v>923.17000000000007</v>
      </c>
      <c r="K182" s="179"/>
      <c r="L182" s="183"/>
      <c r="M182" s="184"/>
      <c r="N182" s="185"/>
      <c r="O182" s="185"/>
      <c r="P182" s="186">
        <f>SUM(P183:P189)</f>
        <v>5.2305639999999993</v>
      </c>
      <c r="Q182" s="185"/>
      <c r="R182" s="186">
        <f>SUM(R183:R189)</f>
        <v>0.12362999999999999</v>
      </c>
      <c r="S182" s="185"/>
      <c r="T182" s="187">
        <f>SUM(T183:T189)</f>
        <v>0</v>
      </c>
      <c r="AR182" s="188" t="s">
        <v>86</v>
      </c>
      <c r="AT182" s="189" t="s">
        <v>73</v>
      </c>
      <c r="AU182" s="189" t="s">
        <v>81</v>
      </c>
      <c r="AY182" s="188" t="s">
        <v>160</v>
      </c>
      <c r="BK182" s="190">
        <f>SUM(BK183:BK189)</f>
        <v>923.17000000000007</v>
      </c>
    </row>
    <row r="183" spans="1:65" s="2" customFormat="1" ht="24.2" customHeight="1">
      <c r="A183" s="28"/>
      <c r="B183" s="29"/>
      <c r="C183" s="193" t="s">
        <v>448</v>
      </c>
      <c r="D183" s="193" t="s">
        <v>162</v>
      </c>
      <c r="E183" s="194" t="s">
        <v>1419</v>
      </c>
      <c r="F183" s="195" t="s">
        <v>1420</v>
      </c>
      <c r="G183" s="196" t="s">
        <v>222</v>
      </c>
      <c r="H183" s="197">
        <v>1</v>
      </c>
      <c r="I183" s="198">
        <v>10.130000000000001</v>
      </c>
      <c r="J183" s="198">
        <f t="shared" ref="J183:J189" si="40">ROUND(I183*H183,2)</f>
        <v>10.130000000000001</v>
      </c>
      <c r="K183" s="199"/>
      <c r="L183" s="33"/>
      <c r="M183" s="200" t="s">
        <v>1</v>
      </c>
      <c r="N183" s="201" t="s">
        <v>40</v>
      </c>
      <c r="O183" s="202">
        <v>0.510548</v>
      </c>
      <c r="P183" s="202">
        <f t="shared" ref="P183:P189" si="41">O183*H183</f>
        <v>0.510548</v>
      </c>
      <c r="Q183" s="202">
        <v>2.0000000000000002E-5</v>
      </c>
      <c r="R183" s="202">
        <f t="shared" ref="R183:R189" si="42">Q183*H183</f>
        <v>2.0000000000000002E-5</v>
      </c>
      <c r="S183" s="202">
        <v>0</v>
      </c>
      <c r="T183" s="203">
        <f t="shared" ref="T183:T189" si="43">S183*H183</f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204" t="s">
        <v>224</v>
      </c>
      <c r="AT183" s="204" t="s">
        <v>162</v>
      </c>
      <c r="AU183" s="204" t="s">
        <v>86</v>
      </c>
      <c r="AY183" s="14" t="s">
        <v>160</v>
      </c>
      <c r="BE183" s="205">
        <f t="shared" ref="BE183:BE189" si="44">IF(N183="základná",J183,0)</f>
        <v>0</v>
      </c>
      <c r="BF183" s="205">
        <f t="shared" ref="BF183:BF189" si="45">IF(N183="znížená",J183,0)</f>
        <v>10.130000000000001</v>
      </c>
      <c r="BG183" s="205">
        <f t="shared" ref="BG183:BG189" si="46">IF(N183="zákl. prenesená",J183,0)</f>
        <v>0</v>
      </c>
      <c r="BH183" s="205">
        <f t="shared" ref="BH183:BH189" si="47">IF(N183="zníž. prenesená",J183,0)</f>
        <v>0</v>
      </c>
      <c r="BI183" s="205">
        <f t="shared" ref="BI183:BI189" si="48">IF(N183="nulová",J183,0)</f>
        <v>0</v>
      </c>
      <c r="BJ183" s="14" t="s">
        <v>86</v>
      </c>
      <c r="BK183" s="205">
        <f t="shared" ref="BK183:BK189" si="49">ROUND(I183*H183,2)</f>
        <v>10.130000000000001</v>
      </c>
      <c r="BL183" s="14" t="s">
        <v>224</v>
      </c>
      <c r="BM183" s="204" t="s">
        <v>1421</v>
      </c>
    </row>
    <row r="184" spans="1:65" s="2" customFormat="1" ht="33" customHeight="1">
      <c r="A184" s="28"/>
      <c r="B184" s="29"/>
      <c r="C184" s="210" t="s">
        <v>452</v>
      </c>
      <c r="D184" s="210" t="s">
        <v>380</v>
      </c>
      <c r="E184" s="211" t="s">
        <v>1422</v>
      </c>
      <c r="F184" s="212" t="s">
        <v>1423</v>
      </c>
      <c r="G184" s="213" t="s">
        <v>222</v>
      </c>
      <c r="H184" s="214">
        <v>1</v>
      </c>
      <c r="I184" s="215">
        <v>141.75</v>
      </c>
      <c r="J184" s="215">
        <f t="shared" si="40"/>
        <v>141.75</v>
      </c>
      <c r="K184" s="216"/>
      <c r="L184" s="217"/>
      <c r="M184" s="218" t="s">
        <v>1</v>
      </c>
      <c r="N184" s="219" t="s">
        <v>40</v>
      </c>
      <c r="O184" s="202">
        <v>0</v>
      </c>
      <c r="P184" s="202">
        <f t="shared" si="41"/>
        <v>0</v>
      </c>
      <c r="Q184" s="202">
        <v>1.6330000000000001E-2</v>
      </c>
      <c r="R184" s="202">
        <f t="shared" si="42"/>
        <v>1.6330000000000001E-2</v>
      </c>
      <c r="S184" s="202">
        <v>0</v>
      </c>
      <c r="T184" s="203">
        <f t="shared" si="4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204" t="s">
        <v>289</v>
      </c>
      <c r="AT184" s="204" t="s">
        <v>380</v>
      </c>
      <c r="AU184" s="204" t="s">
        <v>86</v>
      </c>
      <c r="AY184" s="14" t="s">
        <v>160</v>
      </c>
      <c r="BE184" s="205">
        <f t="shared" si="44"/>
        <v>0</v>
      </c>
      <c r="BF184" s="205">
        <f t="shared" si="45"/>
        <v>141.75</v>
      </c>
      <c r="BG184" s="205">
        <f t="shared" si="46"/>
        <v>0</v>
      </c>
      <c r="BH184" s="205">
        <f t="shared" si="47"/>
        <v>0</v>
      </c>
      <c r="BI184" s="205">
        <f t="shared" si="48"/>
        <v>0</v>
      </c>
      <c r="BJ184" s="14" t="s">
        <v>86</v>
      </c>
      <c r="BK184" s="205">
        <f t="shared" si="49"/>
        <v>141.75</v>
      </c>
      <c r="BL184" s="14" t="s">
        <v>224</v>
      </c>
      <c r="BM184" s="204" t="s">
        <v>1424</v>
      </c>
    </row>
    <row r="185" spans="1:65" s="2" customFormat="1" ht="33" customHeight="1">
      <c r="A185" s="28"/>
      <c r="B185" s="29"/>
      <c r="C185" s="193" t="s">
        <v>456</v>
      </c>
      <c r="D185" s="193" t="s">
        <v>162</v>
      </c>
      <c r="E185" s="194" t="s">
        <v>1425</v>
      </c>
      <c r="F185" s="195" t="s">
        <v>1426</v>
      </c>
      <c r="G185" s="196" t="s">
        <v>222</v>
      </c>
      <c r="H185" s="197">
        <v>3</v>
      </c>
      <c r="I185" s="198">
        <v>11.52</v>
      </c>
      <c r="J185" s="198">
        <f t="shared" si="40"/>
        <v>34.56</v>
      </c>
      <c r="K185" s="199"/>
      <c r="L185" s="33"/>
      <c r="M185" s="200" t="s">
        <v>1</v>
      </c>
      <c r="N185" s="201" t="s">
        <v>40</v>
      </c>
      <c r="O185" s="202">
        <v>0.58267199999999997</v>
      </c>
      <c r="P185" s="202">
        <f t="shared" si="41"/>
        <v>1.7480159999999998</v>
      </c>
      <c r="Q185" s="202">
        <v>2.0000000000000002E-5</v>
      </c>
      <c r="R185" s="202">
        <f t="shared" si="42"/>
        <v>6.0000000000000008E-5</v>
      </c>
      <c r="S185" s="202">
        <v>0</v>
      </c>
      <c r="T185" s="203">
        <f t="shared" si="4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204" t="s">
        <v>224</v>
      </c>
      <c r="AT185" s="204" t="s">
        <v>162</v>
      </c>
      <c r="AU185" s="204" t="s">
        <v>86</v>
      </c>
      <c r="AY185" s="14" t="s">
        <v>160</v>
      </c>
      <c r="BE185" s="205">
        <f t="shared" si="44"/>
        <v>0</v>
      </c>
      <c r="BF185" s="205">
        <f t="shared" si="45"/>
        <v>34.56</v>
      </c>
      <c r="BG185" s="205">
        <f t="shared" si="46"/>
        <v>0</v>
      </c>
      <c r="BH185" s="205">
        <f t="shared" si="47"/>
        <v>0</v>
      </c>
      <c r="BI185" s="205">
        <f t="shared" si="48"/>
        <v>0</v>
      </c>
      <c r="BJ185" s="14" t="s">
        <v>86</v>
      </c>
      <c r="BK185" s="205">
        <f t="shared" si="49"/>
        <v>34.56</v>
      </c>
      <c r="BL185" s="14" t="s">
        <v>224</v>
      </c>
      <c r="BM185" s="204" t="s">
        <v>1427</v>
      </c>
    </row>
    <row r="186" spans="1:65" s="2" customFormat="1" ht="33" customHeight="1">
      <c r="A186" s="28"/>
      <c r="B186" s="29"/>
      <c r="C186" s="210" t="s">
        <v>460</v>
      </c>
      <c r="D186" s="210" t="s">
        <v>380</v>
      </c>
      <c r="E186" s="211" t="s">
        <v>1428</v>
      </c>
      <c r="F186" s="212" t="s">
        <v>1429</v>
      </c>
      <c r="G186" s="213" t="s">
        <v>222</v>
      </c>
      <c r="H186" s="214">
        <v>1</v>
      </c>
      <c r="I186" s="215">
        <v>208.45</v>
      </c>
      <c r="J186" s="215">
        <f t="shared" si="40"/>
        <v>208.45</v>
      </c>
      <c r="K186" s="216"/>
      <c r="L186" s="217"/>
      <c r="M186" s="218" t="s">
        <v>1</v>
      </c>
      <c r="N186" s="219" t="s">
        <v>40</v>
      </c>
      <c r="O186" s="202">
        <v>0</v>
      </c>
      <c r="P186" s="202">
        <f t="shared" si="41"/>
        <v>0</v>
      </c>
      <c r="Q186" s="202">
        <v>3.1539999999999999E-2</v>
      </c>
      <c r="R186" s="202">
        <f t="shared" si="42"/>
        <v>3.1539999999999999E-2</v>
      </c>
      <c r="S186" s="202">
        <v>0</v>
      </c>
      <c r="T186" s="203">
        <f t="shared" si="43"/>
        <v>0</v>
      </c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R186" s="204" t="s">
        <v>289</v>
      </c>
      <c r="AT186" s="204" t="s">
        <v>380</v>
      </c>
      <c r="AU186" s="204" t="s">
        <v>86</v>
      </c>
      <c r="AY186" s="14" t="s">
        <v>160</v>
      </c>
      <c r="BE186" s="205">
        <f t="shared" si="44"/>
        <v>0</v>
      </c>
      <c r="BF186" s="205">
        <f t="shared" si="45"/>
        <v>208.45</v>
      </c>
      <c r="BG186" s="205">
        <f t="shared" si="46"/>
        <v>0</v>
      </c>
      <c r="BH186" s="205">
        <f t="shared" si="47"/>
        <v>0</v>
      </c>
      <c r="BI186" s="205">
        <f t="shared" si="48"/>
        <v>0</v>
      </c>
      <c r="BJ186" s="14" t="s">
        <v>86</v>
      </c>
      <c r="BK186" s="205">
        <f t="shared" si="49"/>
        <v>208.45</v>
      </c>
      <c r="BL186" s="14" t="s">
        <v>224</v>
      </c>
      <c r="BM186" s="204" t="s">
        <v>1430</v>
      </c>
    </row>
    <row r="187" spans="1:65" s="2" customFormat="1" ht="33" customHeight="1">
      <c r="A187" s="28"/>
      <c r="B187" s="29"/>
      <c r="C187" s="210" t="s">
        <v>464</v>
      </c>
      <c r="D187" s="210" t="s">
        <v>380</v>
      </c>
      <c r="E187" s="211" t="s">
        <v>1431</v>
      </c>
      <c r="F187" s="212" t="s">
        <v>1432</v>
      </c>
      <c r="G187" s="213" t="s">
        <v>222</v>
      </c>
      <c r="H187" s="214">
        <v>2</v>
      </c>
      <c r="I187" s="215">
        <v>235.04</v>
      </c>
      <c r="J187" s="215">
        <f t="shared" si="40"/>
        <v>470.08</v>
      </c>
      <c r="K187" s="216"/>
      <c r="L187" s="217"/>
      <c r="M187" s="218" t="s">
        <v>1</v>
      </c>
      <c r="N187" s="219" t="s">
        <v>40</v>
      </c>
      <c r="O187" s="202">
        <v>0</v>
      </c>
      <c r="P187" s="202">
        <f t="shared" si="41"/>
        <v>0</v>
      </c>
      <c r="Q187" s="202">
        <v>3.7839999999999999E-2</v>
      </c>
      <c r="R187" s="202">
        <f t="shared" si="42"/>
        <v>7.5679999999999997E-2</v>
      </c>
      <c r="S187" s="202">
        <v>0</v>
      </c>
      <c r="T187" s="203">
        <f t="shared" si="43"/>
        <v>0</v>
      </c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R187" s="204" t="s">
        <v>289</v>
      </c>
      <c r="AT187" s="204" t="s">
        <v>380</v>
      </c>
      <c r="AU187" s="204" t="s">
        <v>86</v>
      </c>
      <c r="AY187" s="14" t="s">
        <v>160</v>
      </c>
      <c r="BE187" s="205">
        <f t="shared" si="44"/>
        <v>0</v>
      </c>
      <c r="BF187" s="205">
        <f t="shared" si="45"/>
        <v>470.08</v>
      </c>
      <c r="BG187" s="205">
        <f t="shared" si="46"/>
        <v>0</v>
      </c>
      <c r="BH187" s="205">
        <f t="shared" si="47"/>
        <v>0</v>
      </c>
      <c r="BI187" s="205">
        <f t="shared" si="48"/>
        <v>0</v>
      </c>
      <c r="BJ187" s="14" t="s">
        <v>86</v>
      </c>
      <c r="BK187" s="205">
        <f t="shared" si="49"/>
        <v>470.08</v>
      </c>
      <c r="BL187" s="14" t="s">
        <v>224</v>
      </c>
      <c r="BM187" s="204" t="s">
        <v>1433</v>
      </c>
    </row>
    <row r="188" spans="1:65" s="2" customFormat="1" ht="24.2" customHeight="1">
      <c r="A188" s="28"/>
      <c r="B188" s="29"/>
      <c r="C188" s="193" t="s">
        <v>468</v>
      </c>
      <c r="D188" s="193" t="s">
        <v>162</v>
      </c>
      <c r="E188" s="194" t="s">
        <v>1434</v>
      </c>
      <c r="F188" s="195" t="s">
        <v>1435</v>
      </c>
      <c r="G188" s="196" t="s">
        <v>222</v>
      </c>
      <c r="H188" s="197">
        <v>4</v>
      </c>
      <c r="I188" s="198">
        <v>9.59</v>
      </c>
      <c r="J188" s="198">
        <f t="shared" si="40"/>
        <v>38.36</v>
      </c>
      <c r="K188" s="199"/>
      <c r="L188" s="33"/>
      <c r="M188" s="200" t="s">
        <v>1</v>
      </c>
      <c r="N188" s="201" t="s">
        <v>40</v>
      </c>
      <c r="O188" s="202">
        <v>0.48899999999999999</v>
      </c>
      <c r="P188" s="202">
        <f t="shared" si="41"/>
        <v>1.956</v>
      </c>
      <c r="Q188" s="202">
        <v>0</v>
      </c>
      <c r="R188" s="202">
        <f t="shared" si="42"/>
        <v>0</v>
      </c>
      <c r="S188" s="202">
        <v>0</v>
      </c>
      <c r="T188" s="203">
        <f t="shared" si="43"/>
        <v>0</v>
      </c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R188" s="204" t="s">
        <v>224</v>
      </c>
      <c r="AT188" s="204" t="s">
        <v>162</v>
      </c>
      <c r="AU188" s="204" t="s">
        <v>86</v>
      </c>
      <c r="AY188" s="14" t="s">
        <v>160</v>
      </c>
      <c r="BE188" s="205">
        <f t="shared" si="44"/>
        <v>0</v>
      </c>
      <c r="BF188" s="205">
        <f t="shared" si="45"/>
        <v>38.36</v>
      </c>
      <c r="BG188" s="205">
        <f t="shared" si="46"/>
        <v>0</v>
      </c>
      <c r="BH188" s="205">
        <f t="shared" si="47"/>
        <v>0</v>
      </c>
      <c r="BI188" s="205">
        <f t="shared" si="48"/>
        <v>0</v>
      </c>
      <c r="BJ188" s="14" t="s">
        <v>86</v>
      </c>
      <c r="BK188" s="205">
        <f t="shared" si="49"/>
        <v>38.36</v>
      </c>
      <c r="BL188" s="14" t="s">
        <v>224</v>
      </c>
      <c r="BM188" s="204" t="s">
        <v>1436</v>
      </c>
    </row>
    <row r="189" spans="1:65" s="2" customFormat="1" ht="24.2" customHeight="1">
      <c r="A189" s="28"/>
      <c r="B189" s="29"/>
      <c r="C189" s="193" t="s">
        <v>472</v>
      </c>
      <c r="D189" s="193" t="s">
        <v>162</v>
      </c>
      <c r="E189" s="194" t="s">
        <v>1437</v>
      </c>
      <c r="F189" s="195" t="s">
        <v>1438</v>
      </c>
      <c r="G189" s="196" t="s">
        <v>222</v>
      </c>
      <c r="H189" s="197">
        <v>4</v>
      </c>
      <c r="I189" s="198">
        <v>4.96</v>
      </c>
      <c r="J189" s="198">
        <f t="shared" si="40"/>
        <v>19.84</v>
      </c>
      <c r="K189" s="199"/>
      <c r="L189" s="33"/>
      <c r="M189" s="200" t="s">
        <v>1</v>
      </c>
      <c r="N189" s="201" t="s">
        <v>40</v>
      </c>
      <c r="O189" s="202">
        <v>0.254</v>
      </c>
      <c r="P189" s="202">
        <f t="shared" si="41"/>
        <v>1.016</v>
      </c>
      <c r="Q189" s="202">
        <v>0</v>
      </c>
      <c r="R189" s="202">
        <f t="shared" si="42"/>
        <v>0</v>
      </c>
      <c r="S189" s="202">
        <v>0</v>
      </c>
      <c r="T189" s="203">
        <f t="shared" si="43"/>
        <v>0</v>
      </c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R189" s="204" t="s">
        <v>224</v>
      </c>
      <c r="AT189" s="204" t="s">
        <v>162</v>
      </c>
      <c r="AU189" s="204" t="s">
        <v>86</v>
      </c>
      <c r="AY189" s="14" t="s">
        <v>160</v>
      </c>
      <c r="BE189" s="205">
        <f t="shared" si="44"/>
        <v>0</v>
      </c>
      <c r="BF189" s="205">
        <f t="shared" si="45"/>
        <v>19.84</v>
      </c>
      <c r="BG189" s="205">
        <f t="shared" si="46"/>
        <v>0</v>
      </c>
      <c r="BH189" s="205">
        <f t="shared" si="47"/>
        <v>0</v>
      </c>
      <c r="BI189" s="205">
        <f t="shared" si="48"/>
        <v>0</v>
      </c>
      <c r="BJ189" s="14" t="s">
        <v>86</v>
      </c>
      <c r="BK189" s="205">
        <f t="shared" si="49"/>
        <v>19.84</v>
      </c>
      <c r="BL189" s="14" t="s">
        <v>224</v>
      </c>
      <c r="BM189" s="204" t="s">
        <v>1439</v>
      </c>
    </row>
    <row r="190" spans="1:65" s="12" customFormat="1" ht="22.9" customHeight="1">
      <c r="B190" s="178"/>
      <c r="C190" s="179"/>
      <c r="D190" s="180" t="s">
        <v>73</v>
      </c>
      <c r="E190" s="191" t="s">
        <v>1440</v>
      </c>
      <c r="F190" s="191" t="s">
        <v>1441</v>
      </c>
      <c r="G190" s="179"/>
      <c r="H190" s="179"/>
      <c r="I190" s="179"/>
      <c r="J190" s="192">
        <f>BK190</f>
        <v>5212.6600000000008</v>
      </c>
      <c r="K190" s="179"/>
      <c r="L190" s="183"/>
      <c r="M190" s="184"/>
      <c r="N190" s="185"/>
      <c r="O190" s="185"/>
      <c r="P190" s="186">
        <f>SUM(P191:P196)</f>
        <v>38.140739999999994</v>
      </c>
      <c r="Q190" s="185"/>
      <c r="R190" s="186">
        <f>SUM(R191:R196)</f>
        <v>0.30248999999999998</v>
      </c>
      <c r="S190" s="185"/>
      <c r="T190" s="187">
        <f>SUM(T191:T196)</f>
        <v>0</v>
      </c>
      <c r="AR190" s="188" t="s">
        <v>86</v>
      </c>
      <c r="AT190" s="189" t="s">
        <v>73</v>
      </c>
      <c r="AU190" s="189" t="s">
        <v>81</v>
      </c>
      <c r="AY190" s="188" t="s">
        <v>160</v>
      </c>
      <c r="BK190" s="190">
        <f>SUM(BK191:BK196)</f>
        <v>5212.6600000000008</v>
      </c>
    </row>
    <row r="191" spans="1:65" s="2" customFormat="1" ht="37.9" customHeight="1">
      <c r="A191" s="28"/>
      <c r="B191" s="29"/>
      <c r="C191" s="193" t="s">
        <v>477</v>
      </c>
      <c r="D191" s="193" t="s">
        <v>162</v>
      </c>
      <c r="E191" s="194" t="s">
        <v>1442</v>
      </c>
      <c r="F191" s="195" t="s">
        <v>1443</v>
      </c>
      <c r="G191" s="196" t="s">
        <v>165</v>
      </c>
      <c r="H191" s="197">
        <v>120</v>
      </c>
      <c r="I191" s="198">
        <v>32.9</v>
      </c>
      <c r="J191" s="198">
        <f t="shared" ref="J191:J196" si="50">ROUND(I191*H191,2)</f>
        <v>3948</v>
      </c>
      <c r="K191" s="199"/>
      <c r="L191" s="33"/>
      <c r="M191" s="200" t="s">
        <v>1</v>
      </c>
      <c r="N191" s="201" t="s">
        <v>40</v>
      </c>
      <c r="O191" s="202">
        <v>0.30546000000000001</v>
      </c>
      <c r="P191" s="202">
        <f t="shared" ref="P191:P196" si="51">O191*H191</f>
        <v>36.655200000000001</v>
      </c>
      <c r="Q191" s="202">
        <v>2.5200000000000001E-3</v>
      </c>
      <c r="R191" s="202">
        <f t="shared" ref="R191:R196" si="52">Q191*H191</f>
        <v>0.3024</v>
      </c>
      <c r="S191" s="202">
        <v>0</v>
      </c>
      <c r="T191" s="203">
        <f t="shared" ref="T191:T196" si="53">S191*H191</f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204" t="s">
        <v>224</v>
      </c>
      <c r="AT191" s="204" t="s">
        <v>162</v>
      </c>
      <c r="AU191" s="204" t="s">
        <v>86</v>
      </c>
      <c r="AY191" s="14" t="s">
        <v>160</v>
      </c>
      <c r="BE191" s="205">
        <f t="shared" ref="BE191:BE196" si="54">IF(N191="základná",J191,0)</f>
        <v>0</v>
      </c>
      <c r="BF191" s="205">
        <f t="shared" ref="BF191:BF196" si="55">IF(N191="znížená",J191,0)</f>
        <v>3948</v>
      </c>
      <c r="BG191" s="205">
        <f t="shared" ref="BG191:BG196" si="56">IF(N191="zákl. prenesená",J191,0)</f>
        <v>0</v>
      </c>
      <c r="BH191" s="205">
        <f t="shared" ref="BH191:BH196" si="57">IF(N191="zníž. prenesená",J191,0)</f>
        <v>0</v>
      </c>
      <c r="BI191" s="205">
        <f t="shared" ref="BI191:BI196" si="58">IF(N191="nulová",J191,0)</f>
        <v>0</v>
      </c>
      <c r="BJ191" s="14" t="s">
        <v>86</v>
      </c>
      <c r="BK191" s="205">
        <f t="shared" ref="BK191:BK196" si="59">ROUND(I191*H191,2)</f>
        <v>3948</v>
      </c>
      <c r="BL191" s="14" t="s">
        <v>224</v>
      </c>
      <c r="BM191" s="204" t="s">
        <v>1444</v>
      </c>
    </row>
    <row r="192" spans="1:65" s="2" customFormat="1" ht="21.75" customHeight="1">
      <c r="A192" s="28"/>
      <c r="B192" s="29"/>
      <c r="C192" s="193" t="s">
        <v>481</v>
      </c>
      <c r="D192" s="193" t="s">
        <v>162</v>
      </c>
      <c r="E192" s="194" t="s">
        <v>1445</v>
      </c>
      <c r="F192" s="195" t="s">
        <v>1446</v>
      </c>
      <c r="G192" s="196" t="s">
        <v>222</v>
      </c>
      <c r="H192" s="197">
        <v>1</v>
      </c>
      <c r="I192" s="198">
        <v>13.13</v>
      </c>
      <c r="J192" s="198">
        <f t="shared" si="50"/>
        <v>13.13</v>
      </c>
      <c r="K192" s="199"/>
      <c r="L192" s="33"/>
      <c r="M192" s="200" t="s">
        <v>1</v>
      </c>
      <c r="N192" s="201" t="s">
        <v>40</v>
      </c>
      <c r="O192" s="202">
        <v>0.67312000000000005</v>
      </c>
      <c r="P192" s="202">
        <f t="shared" si="51"/>
        <v>0.67312000000000005</v>
      </c>
      <c r="Q192" s="202">
        <v>0</v>
      </c>
      <c r="R192" s="202">
        <f t="shared" si="52"/>
        <v>0</v>
      </c>
      <c r="S192" s="202">
        <v>0</v>
      </c>
      <c r="T192" s="203">
        <f t="shared" si="53"/>
        <v>0</v>
      </c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R192" s="204" t="s">
        <v>224</v>
      </c>
      <c r="AT192" s="204" t="s">
        <v>162</v>
      </c>
      <c r="AU192" s="204" t="s">
        <v>86</v>
      </c>
      <c r="AY192" s="14" t="s">
        <v>160</v>
      </c>
      <c r="BE192" s="205">
        <f t="shared" si="54"/>
        <v>0</v>
      </c>
      <c r="BF192" s="205">
        <f t="shared" si="55"/>
        <v>13.13</v>
      </c>
      <c r="BG192" s="205">
        <f t="shared" si="56"/>
        <v>0</v>
      </c>
      <c r="BH192" s="205">
        <f t="shared" si="57"/>
        <v>0</v>
      </c>
      <c r="BI192" s="205">
        <f t="shared" si="58"/>
        <v>0</v>
      </c>
      <c r="BJ192" s="14" t="s">
        <v>86</v>
      </c>
      <c r="BK192" s="205">
        <f t="shared" si="59"/>
        <v>13.13</v>
      </c>
      <c r="BL192" s="14" t="s">
        <v>224</v>
      </c>
      <c r="BM192" s="204" t="s">
        <v>1447</v>
      </c>
    </row>
    <row r="193" spans="1:65" s="2" customFormat="1" ht="24.2" customHeight="1">
      <c r="A193" s="28"/>
      <c r="B193" s="29"/>
      <c r="C193" s="193" t="s">
        <v>485</v>
      </c>
      <c r="D193" s="193" t="s">
        <v>162</v>
      </c>
      <c r="E193" s="194" t="s">
        <v>1448</v>
      </c>
      <c r="F193" s="195" t="s">
        <v>1449</v>
      </c>
      <c r="G193" s="196" t="s">
        <v>222</v>
      </c>
      <c r="H193" s="197">
        <v>1</v>
      </c>
      <c r="I193" s="198">
        <v>12.01</v>
      </c>
      <c r="J193" s="198">
        <f t="shared" si="50"/>
        <v>12.01</v>
      </c>
      <c r="K193" s="199"/>
      <c r="L193" s="33"/>
      <c r="M193" s="200" t="s">
        <v>1</v>
      </c>
      <c r="N193" s="201" t="s">
        <v>40</v>
      </c>
      <c r="O193" s="202">
        <v>0.58542000000000005</v>
      </c>
      <c r="P193" s="202">
        <f t="shared" si="51"/>
        <v>0.58542000000000005</v>
      </c>
      <c r="Q193" s="202">
        <v>9.0000000000000006E-5</v>
      </c>
      <c r="R193" s="202">
        <f t="shared" si="52"/>
        <v>9.0000000000000006E-5</v>
      </c>
      <c r="S193" s="202">
        <v>0</v>
      </c>
      <c r="T193" s="203">
        <f t="shared" si="53"/>
        <v>0</v>
      </c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R193" s="204" t="s">
        <v>224</v>
      </c>
      <c r="AT193" s="204" t="s">
        <v>162</v>
      </c>
      <c r="AU193" s="204" t="s">
        <v>86</v>
      </c>
      <c r="AY193" s="14" t="s">
        <v>160</v>
      </c>
      <c r="BE193" s="205">
        <f t="shared" si="54"/>
        <v>0</v>
      </c>
      <c r="BF193" s="205">
        <f t="shared" si="55"/>
        <v>12.01</v>
      </c>
      <c r="BG193" s="205">
        <f t="shared" si="56"/>
        <v>0</v>
      </c>
      <c r="BH193" s="205">
        <f t="shared" si="57"/>
        <v>0</v>
      </c>
      <c r="BI193" s="205">
        <f t="shared" si="58"/>
        <v>0</v>
      </c>
      <c r="BJ193" s="14" t="s">
        <v>86</v>
      </c>
      <c r="BK193" s="205">
        <f t="shared" si="59"/>
        <v>12.01</v>
      </c>
      <c r="BL193" s="14" t="s">
        <v>224</v>
      </c>
      <c r="BM193" s="204" t="s">
        <v>1450</v>
      </c>
    </row>
    <row r="194" spans="1:65" s="2" customFormat="1" ht="37.9" customHeight="1">
      <c r="A194" s="28"/>
      <c r="B194" s="29"/>
      <c r="C194" s="210" t="s">
        <v>489</v>
      </c>
      <c r="D194" s="210" t="s">
        <v>380</v>
      </c>
      <c r="E194" s="211" t="s">
        <v>1451</v>
      </c>
      <c r="F194" s="212" t="s">
        <v>1452</v>
      </c>
      <c r="G194" s="213" t="s">
        <v>222</v>
      </c>
      <c r="H194" s="214">
        <v>1</v>
      </c>
      <c r="I194" s="215">
        <v>1162.3699999999999</v>
      </c>
      <c r="J194" s="215">
        <f t="shared" si="50"/>
        <v>1162.3699999999999</v>
      </c>
      <c r="K194" s="216"/>
      <c r="L194" s="217"/>
      <c r="M194" s="218" t="s">
        <v>1</v>
      </c>
      <c r="N194" s="219" t="s">
        <v>40</v>
      </c>
      <c r="O194" s="202">
        <v>0</v>
      </c>
      <c r="P194" s="202">
        <f t="shared" si="51"/>
        <v>0</v>
      </c>
      <c r="Q194" s="202">
        <v>0</v>
      </c>
      <c r="R194" s="202">
        <f t="shared" si="52"/>
        <v>0</v>
      </c>
      <c r="S194" s="202">
        <v>0</v>
      </c>
      <c r="T194" s="203">
        <f t="shared" si="53"/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204" t="s">
        <v>289</v>
      </c>
      <c r="AT194" s="204" t="s">
        <v>380</v>
      </c>
      <c r="AU194" s="204" t="s">
        <v>86</v>
      </c>
      <c r="AY194" s="14" t="s">
        <v>160</v>
      </c>
      <c r="BE194" s="205">
        <f t="shared" si="54"/>
        <v>0</v>
      </c>
      <c r="BF194" s="205">
        <f t="shared" si="55"/>
        <v>1162.3699999999999</v>
      </c>
      <c r="BG194" s="205">
        <f t="shared" si="56"/>
        <v>0</v>
      </c>
      <c r="BH194" s="205">
        <f t="shared" si="57"/>
        <v>0</v>
      </c>
      <c r="BI194" s="205">
        <f t="shared" si="58"/>
        <v>0</v>
      </c>
      <c r="BJ194" s="14" t="s">
        <v>86</v>
      </c>
      <c r="BK194" s="205">
        <f t="shared" si="59"/>
        <v>1162.3699999999999</v>
      </c>
      <c r="BL194" s="14" t="s">
        <v>224</v>
      </c>
      <c r="BM194" s="204" t="s">
        <v>1453</v>
      </c>
    </row>
    <row r="195" spans="1:65" s="2" customFormat="1" ht="16.5" customHeight="1">
      <c r="A195" s="28"/>
      <c r="B195" s="29"/>
      <c r="C195" s="193" t="s">
        <v>493</v>
      </c>
      <c r="D195" s="193" t="s">
        <v>162</v>
      </c>
      <c r="E195" s="194" t="s">
        <v>1454</v>
      </c>
      <c r="F195" s="195" t="s">
        <v>1455</v>
      </c>
      <c r="G195" s="196" t="s">
        <v>1456</v>
      </c>
      <c r="H195" s="197">
        <v>1</v>
      </c>
      <c r="I195" s="198">
        <v>8.26</v>
      </c>
      <c r="J195" s="198">
        <f t="shared" si="50"/>
        <v>8.26</v>
      </c>
      <c r="K195" s="199"/>
      <c r="L195" s="33"/>
      <c r="M195" s="200" t="s">
        <v>1</v>
      </c>
      <c r="N195" s="201" t="s">
        <v>40</v>
      </c>
      <c r="O195" s="202">
        <v>0.22700000000000001</v>
      </c>
      <c r="P195" s="202">
        <f t="shared" si="51"/>
        <v>0.22700000000000001</v>
      </c>
      <c r="Q195" s="202">
        <v>0</v>
      </c>
      <c r="R195" s="202">
        <f t="shared" si="52"/>
        <v>0</v>
      </c>
      <c r="S195" s="202">
        <v>0</v>
      </c>
      <c r="T195" s="203">
        <f t="shared" si="53"/>
        <v>0</v>
      </c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R195" s="204" t="s">
        <v>224</v>
      </c>
      <c r="AT195" s="204" t="s">
        <v>162</v>
      </c>
      <c r="AU195" s="204" t="s">
        <v>86</v>
      </c>
      <c r="AY195" s="14" t="s">
        <v>160</v>
      </c>
      <c r="BE195" s="205">
        <f t="shared" si="54"/>
        <v>0</v>
      </c>
      <c r="BF195" s="205">
        <f t="shared" si="55"/>
        <v>8.26</v>
      </c>
      <c r="BG195" s="205">
        <f t="shared" si="56"/>
        <v>0</v>
      </c>
      <c r="BH195" s="205">
        <f t="shared" si="57"/>
        <v>0</v>
      </c>
      <c r="BI195" s="205">
        <f t="shared" si="58"/>
        <v>0</v>
      </c>
      <c r="BJ195" s="14" t="s">
        <v>86</v>
      </c>
      <c r="BK195" s="205">
        <f t="shared" si="59"/>
        <v>8.26</v>
      </c>
      <c r="BL195" s="14" t="s">
        <v>224</v>
      </c>
      <c r="BM195" s="204" t="s">
        <v>1457</v>
      </c>
    </row>
    <row r="196" spans="1:65" s="2" customFormat="1" ht="24.2" customHeight="1">
      <c r="A196" s="28"/>
      <c r="B196" s="29"/>
      <c r="C196" s="210" t="s">
        <v>497</v>
      </c>
      <c r="D196" s="210" t="s">
        <v>380</v>
      </c>
      <c r="E196" s="211" t="s">
        <v>1458</v>
      </c>
      <c r="F196" s="212" t="s">
        <v>1459</v>
      </c>
      <c r="G196" s="213" t="s">
        <v>222</v>
      </c>
      <c r="H196" s="214">
        <v>1</v>
      </c>
      <c r="I196" s="215">
        <v>68.89</v>
      </c>
      <c r="J196" s="215">
        <f t="shared" si="50"/>
        <v>68.89</v>
      </c>
      <c r="K196" s="216"/>
      <c r="L196" s="217"/>
      <c r="M196" s="218" t="s">
        <v>1</v>
      </c>
      <c r="N196" s="219" t="s">
        <v>40</v>
      </c>
      <c r="O196" s="202">
        <v>0</v>
      </c>
      <c r="P196" s="202">
        <f t="shared" si="51"/>
        <v>0</v>
      </c>
      <c r="Q196" s="202">
        <v>0</v>
      </c>
      <c r="R196" s="202">
        <f t="shared" si="52"/>
        <v>0</v>
      </c>
      <c r="S196" s="202">
        <v>0</v>
      </c>
      <c r="T196" s="203">
        <f t="shared" si="53"/>
        <v>0</v>
      </c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R196" s="204" t="s">
        <v>289</v>
      </c>
      <c r="AT196" s="204" t="s">
        <v>380</v>
      </c>
      <c r="AU196" s="204" t="s">
        <v>86</v>
      </c>
      <c r="AY196" s="14" t="s">
        <v>160</v>
      </c>
      <c r="BE196" s="205">
        <f t="shared" si="54"/>
        <v>0</v>
      </c>
      <c r="BF196" s="205">
        <f t="shared" si="55"/>
        <v>68.89</v>
      </c>
      <c r="BG196" s="205">
        <f t="shared" si="56"/>
        <v>0</v>
      </c>
      <c r="BH196" s="205">
        <f t="shared" si="57"/>
        <v>0</v>
      </c>
      <c r="BI196" s="205">
        <f t="shared" si="58"/>
        <v>0</v>
      </c>
      <c r="BJ196" s="14" t="s">
        <v>86</v>
      </c>
      <c r="BK196" s="205">
        <f t="shared" si="59"/>
        <v>68.89</v>
      </c>
      <c r="BL196" s="14" t="s">
        <v>224</v>
      </c>
      <c r="BM196" s="204" t="s">
        <v>1460</v>
      </c>
    </row>
    <row r="197" spans="1:65" s="12" customFormat="1" ht="25.9" customHeight="1">
      <c r="B197" s="178"/>
      <c r="C197" s="179"/>
      <c r="D197" s="180" t="s">
        <v>73</v>
      </c>
      <c r="E197" s="181" t="s">
        <v>1461</v>
      </c>
      <c r="F197" s="181" t="s">
        <v>1462</v>
      </c>
      <c r="G197" s="179"/>
      <c r="H197" s="179"/>
      <c r="I197" s="179"/>
      <c r="J197" s="182">
        <f>BK197</f>
        <v>561.07999999999993</v>
      </c>
      <c r="K197" s="179"/>
      <c r="L197" s="183"/>
      <c r="M197" s="184"/>
      <c r="N197" s="185"/>
      <c r="O197" s="185"/>
      <c r="P197" s="186">
        <f>SUM(P198:P204)</f>
        <v>4.3600000000000003</v>
      </c>
      <c r="Q197" s="185"/>
      <c r="R197" s="186">
        <f>SUM(R198:R204)</f>
        <v>0</v>
      </c>
      <c r="S197" s="185"/>
      <c r="T197" s="187">
        <f>SUM(T198:T204)</f>
        <v>0</v>
      </c>
      <c r="AR197" s="188" t="s">
        <v>166</v>
      </c>
      <c r="AT197" s="189" t="s">
        <v>73</v>
      </c>
      <c r="AU197" s="189" t="s">
        <v>74</v>
      </c>
      <c r="AY197" s="188" t="s">
        <v>160</v>
      </c>
      <c r="BK197" s="190">
        <f>SUM(BK198:BK204)</f>
        <v>561.07999999999993</v>
      </c>
    </row>
    <row r="198" spans="1:65" s="2" customFormat="1" ht="37.9" customHeight="1">
      <c r="A198" s="28"/>
      <c r="B198" s="29"/>
      <c r="C198" s="193" t="s">
        <v>501</v>
      </c>
      <c r="D198" s="193" t="s">
        <v>162</v>
      </c>
      <c r="E198" s="194" t="s">
        <v>1463</v>
      </c>
      <c r="F198" s="195" t="s">
        <v>1464</v>
      </c>
      <c r="G198" s="196" t="s">
        <v>1465</v>
      </c>
      <c r="H198" s="197">
        <v>4</v>
      </c>
      <c r="I198" s="198">
        <v>15.27</v>
      </c>
      <c r="J198" s="198">
        <f t="shared" ref="J198:J204" si="60">ROUND(I198*H198,2)</f>
        <v>61.08</v>
      </c>
      <c r="K198" s="199"/>
      <c r="L198" s="33"/>
      <c r="M198" s="200" t="s">
        <v>1</v>
      </c>
      <c r="N198" s="201" t="s">
        <v>40</v>
      </c>
      <c r="O198" s="202">
        <v>1.0900000000000001</v>
      </c>
      <c r="P198" s="202">
        <f t="shared" ref="P198:P204" si="61">O198*H198</f>
        <v>4.3600000000000003</v>
      </c>
      <c r="Q198" s="202">
        <v>0</v>
      </c>
      <c r="R198" s="202">
        <f t="shared" ref="R198:R204" si="62">Q198*H198</f>
        <v>0</v>
      </c>
      <c r="S198" s="202">
        <v>0</v>
      </c>
      <c r="T198" s="203">
        <f t="shared" ref="T198:T204" si="63">S198*H198</f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204" t="s">
        <v>1466</v>
      </c>
      <c r="AT198" s="204" t="s">
        <v>162</v>
      </c>
      <c r="AU198" s="204" t="s">
        <v>81</v>
      </c>
      <c r="AY198" s="14" t="s">
        <v>160</v>
      </c>
      <c r="BE198" s="205">
        <f t="shared" ref="BE198:BE204" si="64">IF(N198="základná",J198,0)</f>
        <v>0</v>
      </c>
      <c r="BF198" s="205">
        <f t="shared" ref="BF198:BF204" si="65">IF(N198="znížená",J198,0)</f>
        <v>61.08</v>
      </c>
      <c r="BG198" s="205">
        <f t="shared" ref="BG198:BG204" si="66">IF(N198="zákl. prenesená",J198,0)</f>
        <v>0</v>
      </c>
      <c r="BH198" s="205">
        <f t="shared" ref="BH198:BH204" si="67">IF(N198="zníž. prenesená",J198,0)</f>
        <v>0</v>
      </c>
      <c r="BI198" s="205">
        <f t="shared" ref="BI198:BI204" si="68">IF(N198="nulová",J198,0)</f>
        <v>0</v>
      </c>
      <c r="BJ198" s="14" t="s">
        <v>86</v>
      </c>
      <c r="BK198" s="205">
        <f t="shared" ref="BK198:BK204" si="69">ROUND(I198*H198,2)</f>
        <v>61.08</v>
      </c>
      <c r="BL198" s="14" t="s">
        <v>1466</v>
      </c>
      <c r="BM198" s="204" t="s">
        <v>1467</v>
      </c>
    </row>
    <row r="199" spans="1:65" s="2" customFormat="1" ht="16.5" customHeight="1">
      <c r="A199" s="28"/>
      <c r="B199" s="29"/>
      <c r="C199" s="193" t="s">
        <v>505</v>
      </c>
      <c r="D199" s="193" t="s">
        <v>162</v>
      </c>
      <c r="E199" s="194" t="s">
        <v>1468</v>
      </c>
      <c r="F199" s="195" t="s">
        <v>1469</v>
      </c>
      <c r="G199" s="196" t="s">
        <v>1314</v>
      </c>
      <c r="H199" s="197">
        <v>1</v>
      </c>
      <c r="I199" s="198">
        <v>80</v>
      </c>
      <c r="J199" s="198">
        <f t="shared" si="60"/>
        <v>80</v>
      </c>
      <c r="K199" s="199"/>
      <c r="L199" s="33"/>
      <c r="M199" s="200" t="s">
        <v>1</v>
      </c>
      <c r="N199" s="201" t="s">
        <v>40</v>
      </c>
      <c r="O199" s="202">
        <v>0</v>
      </c>
      <c r="P199" s="202">
        <f t="shared" si="61"/>
        <v>0</v>
      </c>
      <c r="Q199" s="202">
        <v>0</v>
      </c>
      <c r="R199" s="202">
        <f t="shared" si="62"/>
        <v>0</v>
      </c>
      <c r="S199" s="202">
        <v>0</v>
      </c>
      <c r="T199" s="203">
        <f t="shared" si="63"/>
        <v>0</v>
      </c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R199" s="204" t="s">
        <v>1466</v>
      </c>
      <c r="AT199" s="204" t="s">
        <v>162</v>
      </c>
      <c r="AU199" s="204" t="s">
        <v>81</v>
      </c>
      <c r="AY199" s="14" t="s">
        <v>160</v>
      </c>
      <c r="BE199" s="205">
        <f t="shared" si="64"/>
        <v>0</v>
      </c>
      <c r="BF199" s="205">
        <f t="shared" si="65"/>
        <v>80</v>
      </c>
      <c r="BG199" s="205">
        <f t="shared" si="66"/>
        <v>0</v>
      </c>
      <c r="BH199" s="205">
        <f t="shared" si="67"/>
        <v>0</v>
      </c>
      <c r="BI199" s="205">
        <f t="shared" si="68"/>
        <v>0</v>
      </c>
      <c r="BJ199" s="14" t="s">
        <v>86</v>
      </c>
      <c r="BK199" s="205">
        <f t="shared" si="69"/>
        <v>80</v>
      </c>
      <c r="BL199" s="14" t="s">
        <v>1466</v>
      </c>
      <c r="BM199" s="204" t="s">
        <v>1470</v>
      </c>
    </row>
    <row r="200" spans="1:65" s="2" customFormat="1" ht="16.5" customHeight="1">
      <c r="A200" s="28"/>
      <c r="B200" s="29"/>
      <c r="C200" s="193" t="s">
        <v>509</v>
      </c>
      <c r="D200" s="193" t="s">
        <v>162</v>
      </c>
      <c r="E200" s="194" t="s">
        <v>1471</v>
      </c>
      <c r="F200" s="195" t="s">
        <v>1472</v>
      </c>
      <c r="G200" s="196" t="s">
        <v>1314</v>
      </c>
      <c r="H200" s="197">
        <v>1</v>
      </c>
      <c r="I200" s="198">
        <v>80</v>
      </c>
      <c r="J200" s="198">
        <f t="shared" si="60"/>
        <v>80</v>
      </c>
      <c r="K200" s="199"/>
      <c r="L200" s="33"/>
      <c r="M200" s="200" t="s">
        <v>1</v>
      </c>
      <c r="N200" s="201" t="s">
        <v>40</v>
      </c>
      <c r="O200" s="202">
        <v>0</v>
      </c>
      <c r="P200" s="202">
        <f t="shared" si="61"/>
        <v>0</v>
      </c>
      <c r="Q200" s="202">
        <v>0</v>
      </c>
      <c r="R200" s="202">
        <f t="shared" si="62"/>
        <v>0</v>
      </c>
      <c r="S200" s="202">
        <v>0</v>
      </c>
      <c r="T200" s="203">
        <f t="shared" si="63"/>
        <v>0</v>
      </c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R200" s="204" t="s">
        <v>1466</v>
      </c>
      <c r="AT200" s="204" t="s">
        <v>162</v>
      </c>
      <c r="AU200" s="204" t="s">
        <v>81</v>
      </c>
      <c r="AY200" s="14" t="s">
        <v>160</v>
      </c>
      <c r="BE200" s="205">
        <f t="shared" si="64"/>
        <v>0</v>
      </c>
      <c r="BF200" s="205">
        <f t="shared" si="65"/>
        <v>80</v>
      </c>
      <c r="BG200" s="205">
        <f t="shared" si="66"/>
        <v>0</v>
      </c>
      <c r="BH200" s="205">
        <f t="shared" si="67"/>
        <v>0</v>
      </c>
      <c r="BI200" s="205">
        <f t="shared" si="68"/>
        <v>0</v>
      </c>
      <c r="BJ200" s="14" t="s">
        <v>86</v>
      </c>
      <c r="BK200" s="205">
        <f t="shared" si="69"/>
        <v>80</v>
      </c>
      <c r="BL200" s="14" t="s">
        <v>1466</v>
      </c>
      <c r="BM200" s="204" t="s">
        <v>1473</v>
      </c>
    </row>
    <row r="201" spans="1:65" s="2" customFormat="1" ht="24.2" customHeight="1">
      <c r="A201" s="28"/>
      <c r="B201" s="29"/>
      <c r="C201" s="193" t="s">
        <v>513</v>
      </c>
      <c r="D201" s="193" t="s">
        <v>162</v>
      </c>
      <c r="E201" s="194" t="s">
        <v>1474</v>
      </c>
      <c r="F201" s="195" t="s">
        <v>1475</v>
      </c>
      <c r="G201" s="196" t="s">
        <v>222</v>
      </c>
      <c r="H201" s="197">
        <v>1</v>
      </c>
      <c r="I201" s="198">
        <v>35</v>
      </c>
      <c r="J201" s="198">
        <f t="shared" si="60"/>
        <v>35</v>
      </c>
      <c r="K201" s="199"/>
      <c r="L201" s="33"/>
      <c r="M201" s="200" t="s">
        <v>1</v>
      </c>
      <c r="N201" s="201" t="s">
        <v>40</v>
      </c>
      <c r="O201" s="202">
        <v>0</v>
      </c>
      <c r="P201" s="202">
        <f t="shared" si="61"/>
        <v>0</v>
      </c>
      <c r="Q201" s="202">
        <v>0</v>
      </c>
      <c r="R201" s="202">
        <f t="shared" si="62"/>
        <v>0</v>
      </c>
      <c r="S201" s="202">
        <v>0</v>
      </c>
      <c r="T201" s="203">
        <f t="shared" si="63"/>
        <v>0</v>
      </c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R201" s="204" t="s">
        <v>1466</v>
      </c>
      <c r="AT201" s="204" t="s">
        <v>162</v>
      </c>
      <c r="AU201" s="204" t="s">
        <v>81</v>
      </c>
      <c r="AY201" s="14" t="s">
        <v>160</v>
      </c>
      <c r="BE201" s="205">
        <f t="shared" si="64"/>
        <v>0</v>
      </c>
      <c r="BF201" s="205">
        <f t="shared" si="65"/>
        <v>35</v>
      </c>
      <c r="BG201" s="205">
        <f t="shared" si="66"/>
        <v>0</v>
      </c>
      <c r="BH201" s="205">
        <f t="shared" si="67"/>
        <v>0</v>
      </c>
      <c r="BI201" s="205">
        <f t="shared" si="68"/>
        <v>0</v>
      </c>
      <c r="BJ201" s="14" t="s">
        <v>86</v>
      </c>
      <c r="BK201" s="205">
        <f t="shared" si="69"/>
        <v>35</v>
      </c>
      <c r="BL201" s="14" t="s">
        <v>1466</v>
      </c>
      <c r="BM201" s="204" t="s">
        <v>1476</v>
      </c>
    </row>
    <row r="202" spans="1:65" s="2" customFormat="1" ht="16.5" customHeight="1">
      <c r="A202" s="28"/>
      <c r="B202" s="29"/>
      <c r="C202" s="193" t="s">
        <v>517</v>
      </c>
      <c r="D202" s="193" t="s">
        <v>162</v>
      </c>
      <c r="E202" s="194" t="s">
        <v>1477</v>
      </c>
      <c r="F202" s="195" t="s">
        <v>1478</v>
      </c>
      <c r="G202" s="196" t="s">
        <v>1314</v>
      </c>
      <c r="H202" s="197">
        <v>1</v>
      </c>
      <c r="I202" s="198">
        <v>130</v>
      </c>
      <c r="J202" s="198">
        <f t="shared" si="60"/>
        <v>130</v>
      </c>
      <c r="K202" s="199"/>
      <c r="L202" s="33"/>
      <c r="M202" s="200" t="s">
        <v>1</v>
      </c>
      <c r="N202" s="201" t="s">
        <v>40</v>
      </c>
      <c r="O202" s="202">
        <v>0</v>
      </c>
      <c r="P202" s="202">
        <f t="shared" si="61"/>
        <v>0</v>
      </c>
      <c r="Q202" s="202">
        <v>0</v>
      </c>
      <c r="R202" s="202">
        <f t="shared" si="62"/>
        <v>0</v>
      </c>
      <c r="S202" s="202">
        <v>0</v>
      </c>
      <c r="T202" s="203">
        <f t="shared" si="63"/>
        <v>0</v>
      </c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R202" s="204" t="s">
        <v>1466</v>
      </c>
      <c r="AT202" s="204" t="s">
        <v>162</v>
      </c>
      <c r="AU202" s="204" t="s">
        <v>81</v>
      </c>
      <c r="AY202" s="14" t="s">
        <v>160</v>
      </c>
      <c r="BE202" s="205">
        <f t="shared" si="64"/>
        <v>0</v>
      </c>
      <c r="BF202" s="205">
        <f t="shared" si="65"/>
        <v>130</v>
      </c>
      <c r="BG202" s="205">
        <f t="shared" si="66"/>
        <v>0</v>
      </c>
      <c r="BH202" s="205">
        <f t="shared" si="67"/>
        <v>0</v>
      </c>
      <c r="BI202" s="205">
        <f t="shared" si="68"/>
        <v>0</v>
      </c>
      <c r="BJ202" s="14" t="s">
        <v>86</v>
      </c>
      <c r="BK202" s="205">
        <f t="shared" si="69"/>
        <v>130</v>
      </c>
      <c r="BL202" s="14" t="s">
        <v>1466</v>
      </c>
      <c r="BM202" s="204" t="s">
        <v>1479</v>
      </c>
    </row>
    <row r="203" spans="1:65" s="2" customFormat="1" ht="24.2" customHeight="1">
      <c r="A203" s="28"/>
      <c r="B203" s="29"/>
      <c r="C203" s="193" t="s">
        <v>521</v>
      </c>
      <c r="D203" s="193" t="s">
        <v>162</v>
      </c>
      <c r="E203" s="194" t="s">
        <v>1480</v>
      </c>
      <c r="F203" s="195" t="s">
        <v>1481</v>
      </c>
      <c r="G203" s="196" t="s">
        <v>222</v>
      </c>
      <c r="H203" s="197">
        <v>1</v>
      </c>
      <c r="I203" s="198">
        <v>75</v>
      </c>
      <c r="J203" s="198">
        <f t="shared" si="60"/>
        <v>75</v>
      </c>
      <c r="K203" s="199"/>
      <c r="L203" s="33"/>
      <c r="M203" s="200" t="s">
        <v>1</v>
      </c>
      <c r="N203" s="201" t="s">
        <v>40</v>
      </c>
      <c r="O203" s="202">
        <v>0</v>
      </c>
      <c r="P203" s="202">
        <f t="shared" si="61"/>
        <v>0</v>
      </c>
      <c r="Q203" s="202">
        <v>0</v>
      </c>
      <c r="R203" s="202">
        <f t="shared" si="62"/>
        <v>0</v>
      </c>
      <c r="S203" s="202">
        <v>0</v>
      </c>
      <c r="T203" s="203">
        <f t="shared" si="63"/>
        <v>0</v>
      </c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R203" s="204" t="s">
        <v>1466</v>
      </c>
      <c r="AT203" s="204" t="s">
        <v>162</v>
      </c>
      <c r="AU203" s="204" t="s">
        <v>81</v>
      </c>
      <c r="AY203" s="14" t="s">
        <v>160</v>
      </c>
      <c r="BE203" s="205">
        <f t="shared" si="64"/>
        <v>0</v>
      </c>
      <c r="BF203" s="205">
        <f t="shared" si="65"/>
        <v>75</v>
      </c>
      <c r="BG203" s="205">
        <f t="shared" si="66"/>
        <v>0</v>
      </c>
      <c r="BH203" s="205">
        <f t="shared" si="67"/>
        <v>0</v>
      </c>
      <c r="BI203" s="205">
        <f t="shared" si="68"/>
        <v>0</v>
      </c>
      <c r="BJ203" s="14" t="s">
        <v>86</v>
      </c>
      <c r="BK203" s="205">
        <f t="shared" si="69"/>
        <v>75</v>
      </c>
      <c r="BL203" s="14" t="s">
        <v>1466</v>
      </c>
      <c r="BM203" s="204" t="s">
        <v>1482</v>
      </c>
    </row>
    <row r="204" spans="1:65" s="2" customFormat="1" ht="24.2" customHeight="1">
      <c r="A204" s="28"/>
      <c r="B204" s="29"/>
      <c r="C204" s="193" t="s">
        <v>525</v>
      </c>
      <c r="D204" s="193" t="s">
        <v>162</v>
      </c>
      <c r="E204" s="194" t="s">
        <v>1483</v>
      </c>
      <c r="F204" s="195" t="s">
        <v>1484</v>
      </c>
      <c r="G204" s="196" t="s">
        <v>1314</v>
      </c>
      <c r="H204" s="197">
        <v>1</v>
      </c>
      <c r="I204" s="198">
        <v>100</v>
      </c>
      <c r="J204" s="198">
        <f t="shared" si="60"/>
        <v>100</v>
      </c>
      <c r="K204" s="199"/>
      <c r="L204" s="33"/>
      <c r="M204" s="206" t="s">
        <v>1</v>
      </c>
      <c r="N204" s="207" t="s">
        <v>40</v>
      </c>
      <c r="O204" s="208">
        <v>0</v>
      </c>
      <c r="P204" s="208">
        <f t="shared" si="61"/>
        <v>0</v>
      </c>
      <c r="Q204" s="208">
        <v>0</v>
      </c>
      <c r="R204" s="208">
        <f t="shared" si="62"/>
        <v>0</v>
      </c>
      <c r="S204" s="208">
        <v>0</v>
      </c>
      <c r="T204" s="209">
        <f t="shared" si="63"/>
        <v>0</v>
      </c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R204" s="204" t="s">
        <v>1466</v>
      </c>
      <c r="AT204" s="204" t="s">
        <v>162</v>
      </c>
      <c r="AU204" s="204" t="s">
        <v>81</v>
      </c>
      <c r="AY204" s="14" t="s">
        <v>160</v>
      </c>
      <c r="BE204" s="205">
        <f t="shared" si="64"/>
        <v>0</v>
      </c>
      <c r="BF204" s="205">
        <f t="shared" si="65"/>
        <v>100</v>
      </c>
      <c r="BG204" s="205">
        <f t="shared" si="66"/>
        <v>0</v>
      </c>
      <c r="BH204" s="205">
        <f t="shared" si="67"/>
        <v>0</v>
      </c>
      <c r="BI204" s="205">
        <f t="shared" si="68"/>
        <v>0</v>
      </c>
      <c r="BJ204" s="14" t="s">
        <v>86</v>
      </c>
      <c r="BK204" s="205">
        <f t="shared" si="69"/>
        <v>100</v>
      </c>
      <c r="BL204" s="14" t="s">
        <v>1466</v>
      </c>
      <c r="BM204" s="204" t="s">
        <v>1485</v>
      </c>
    </row>
    <row r="205" spans="1:65" s="2" customFormat="1" ht="6.95" customHeight="1">
      <c r="A205" s="28"/>
      <c r="B205" s="52"/>
      <c r="C205" s="53"/>
      <c r="D205" s="53"/>
      <c r="E205" s="53"/>
      <c r="F205" s="53"/>
      <c r="G205" s="53"/>
      <c r="H205" s="53"/>
      <c r="I205" s="53"/>
      <c r="J205" s="53"/>
      <c r="K205" s="53"/>
      <c r="L205" s="33"/>
      <c r="M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</row>
  </sheetData>
  <sheetProtection algorithmName="SHA-512" hashValue="GZTSPU5Xosg9zTn0AriYQz6tKnftJpHYS3QN3Z2l2tAUhAGsst7FSe0mBAlYK75LPvjyXMtzVm4Rxo0cAFltbA==" saltValue="q8PzY79fmC7lT5l3FsnoKXFN474dy2pc44VX41/a2HR6iAc3IoA1aiojGlsDbMNepqfUhsPd/2/lhvYr2mLN7A==" spinCount="100000" sheet="1" objects="1" scenarios="1" formatColumns="0" formatRows="0" autoFilter="0"/>
  <autoFilter ref="C134:K204"/>
  <mergeCells count="14">
    <mergeCell ref="E125:H125"/>
    <mergeCell ref="E123:H123"/>
    <mergeCell ref="E127:H127"/>
    <mergeCell ref="L2:V2"/>
    <mergeCell ref="E85:H85"/>
    <mergeCell ref="E89:H89"/>
    <mergeCell ref="E87:H87"/>
    <mergeCell ref="E91:H91"/>
    <mergeCell ref="E121:H121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104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ht="12.75">
      <c r="B8" s="17"/>
      <c r="D8" s="117" t="s">
        <v>130</v>
      </c>
      <c r="L8" s="17"/>
    </row>
    <row r="9" spans="1:46" s="1" customFormat="1" ht="16.5" customHeight="1">
      <c r="B9" s="17"/>
      <c r="E9" s="266" t="s">
        <v>131</v>
      </c>
      <c r="F9" s="247"/>
      <c r="G9" s="247"/>
      <c r="H9" s="247"/>
      <c r="L9" s="17"/>
    </row>
    <row r="10" spans="1:46" s="1" customFormat="1" ht="12" customHeight="1">
      <c r="B10" s="17"/>
      <c r="D10" s="117" t="s">
        <v>132</v>
      </c>
      <c r="L10" s="17"/>
    </row>
    <row r="11" spans="1:46" s="2" customFormat="1" ht="16.5" customHeight="1">
      <c r="A11" s="28"/>
      <c r="B11" s="33"/>
      <c r="C11" s="28"/>
      <c r="D11" s="28"/>
      <c r="E11" s="268" t="s">
        <v>1279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134</v>
      </c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30" customHeight="1">
      <c r="A13" s="28"/>
      <c r="B13" s="33"/>
      <c r="C13" s="28"/>
      <c r="D13" s="28"/>
      <c r="E13" s="270" t="s">
        <v>1486</v>
      </c>
      <c r="F13" s="269"/>
      <c r="G13" s="269"/>
      <c r="H13" s="269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1.25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17" t="s">
        <v>15</v>
      </c>
      <c r="E15" s="28"/>
      <c r="F15" s="107" t="s">
        <v>1</v>
      </c>
      <c r="G15" s="28"/>
      <c r="H15" s="28"/>
      <c r="I15" s="117" t="s">
        <v>16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17</v>
      </c>
      <c r="E16" s="28"/>
      <c r="F16" s="107" t="s">
        <v>18</v>
      </c>
      <c r="G16" s="28"/>
      <c r="H16" s="28"/>
      <c r="I16" s="117" t="s">
        <v>19</v>
      </c>
      <c r="J16" s="119" t="str">
        <f>'Rekapitulácia stavby'!AN8</f>
        <v>14. 3. 2022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0.9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17" t="s">
        <v>21</v>
      </c>
      <c r="E18" s="28"/>
      <c r="F18" s="28"/>
      <c r="G18" s="28"/>
      <c r="H18" s="28"/>
      <c r="I18" s="117" t="s">
        <v>22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7" t="s">
        <v>23</v>
      </c>
      <c r="F19" s="28"/>
      <c r="G19" s="28"/>
      <c r="H19" s="28"/>
      <c r="I19" s="117" t="s">
        <v>24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17" t="s">
        <v>25</v>
      </c>
      <c r="E21" s="28"/>
      <c r="F21" s="28"/>
      <c r="G21" s="28"/>
      <c r="H21" s="28"/>
      <c r="I21" s="117" t="s">
        <v>22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7" t="s">
        <v>26</v>
      </c>
      <c r="F22" s="28"/>
      <c r="G22" s="28"/>
      <c r="H22" s="28"/>
      <c r="I22" s="117" t="s">
        <v>24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17" t="s">
        <v>27</v>
      </c>
      <c r="E24" s="28"/>
      <c r="F24" s="28"/>
      <c r="G24" s="28"/>
      <c r="H24" s="28"/>
      <c r="I24" s="117" t="s">
        <v>22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8" customHeight="1">
      <c r="A25" s="28"/>
      <c r="B25" s="33"/>
      <c r="C25" s="28"/>
      <c r="D25" s="28"/>
      <c r="E25" s="107" t="s">
        <v>1281</v>
      </c>
      <c r="F25" s="28"/>
      <c r="G25" s="28"/>
      <c r="H25" s="28"/>
      <c r="I25" s="117" t="s">
        <v>24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12" customHeight="1">
      <c r="A27" s="28"/>
      <c r="B27" s="33"/>
      <c r="C27" s="28"/>
      <c r="D27" s="117" t="s">
        <v>30</v>
      </c>
      <c r="E27" s="28"/>
      <c r="F27" s="28"/>
      <c r="G27" s="28"/>
      <c r="H27" s="28"/>
      <c r="I27" s="117" t="s">
        <v>22</v>
      </c>
      <c r="J27" s="107" t="s">
        <v>1</v>
      </c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8" customHeight="1">
      <c r="A28" s="28"/>
      <c r="B28" s="33"/>
      <c r="C28" s="28"/>
      <c r="D28" s="28"/>
      <c r="E28" s="107" t="s">
        <v>1282</v>
      </c>
      <c r="F28" s="28"/>
      <c r="G28" s="28"/>
      <c r="H28" s="28"/>
      <c r="I28" s="117" t="s">
        <v>24</v>
      </c>
      <c r="J28" s="107" t="s">
        <v>1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28"/>
      <c r="E29" s="28"/>
      <c r="F29" s="28"/>
      <c r="G29" s="28"/>
      <c r="H29" s="28"/>
      <c r="I29" s="28"/>
      <c r="J29" s="28"/>
      <c r="K29" s="28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2" customHeight="1">
      <c r="A30" s="28"/>
      <c r="B30" s="33"/>
      <c r="C30" s="28"/>
      <c r="D30" s="117" t="s">
        <v>32</v>
      </c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8" customFormat="1" ht="23.25" customHeight="1">
      <c r="A31" s="120"/>
      <c r="B31" s="121"/>
      <c r="C31" s="120"/>
      <c r="D31" s="120"/>
      <c r="E31" s="271" t="s">
        <v>137</v>
      </c>
      <c r="F31" s="271"/>
      <c r="G31" s="271"/>
      <c r="H31" s="271"/>
      <c r="I31" s="120"/>
      <c r="J31" s="120"/>
      <c r="K31" s="120"/>
      <c r="L31" s="122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28"/>
      <c r="B32" s="33"/>
      <c r="C32" s="28"/>
      <c r="D32" s="28"/>
      <c r="E32" s="28"/>
      <c r="F32" s="28"/>
      <c r="G32" s="28"/>
      <c r="H32" s="28"/>
      <c r="I32" s="28"/>
      <c r="J32" s="28"/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25.35" customHeight="1">
      <c r="A34" s="28"/>
      <c r="B34" s="33"/>
      <c r="C34" s="28"/>
      <c r="D34" s="124" t="s">
        <v>34</v>
      </c>
      <c r="E34" s="28"/>
      <c r="F34" s="28"/>
      <c r="G34" s="28"/>
      <c r="H34" s="28"/>
      <c r="I34" s="28"/>
      <c r="J34" s="125">
        <f>ROUND(J134, 2)</f>
        <v>6402.89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6.95" customHeight="1">
      <c r="A35" s="28"/>
      <c r="B35" s="33"/>
      <c r="C35" s="28"/>
      <c r="D35" s="123"/>
      <c r="E35" s="123"/>
      <c r="F35" s="123"/>
      <c r="G35" s="123"/>
      <c r="H35" s="123"/>
      <c r="I35" s="123"/>
      <c r="J35" s="123"/>
      <c r="K35" s="123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28"/>
      <c r="F36" s="126" t="s">
        <v>36</v>
      </c>
      <c r="G36" s="28"/>
      <c r="H36" s="28"/>
      <c r="I36" s="126" t="s">
        <v>35</v>
      </c>
      <c r="J36" s="126" t="s">
        <v>37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customHeight="1">
      <c r="A37" s="28"/>
      <c r="B37" s="33"/>
      <c r="C37" s="28"/>
      <c r="D37" s="118" t="s">
        <v>38</v>
      </c>
      <c r="E37" s="127" t="s">
        <v>39</v>
      </c>
      <c r="F37" s="128">
        <f>ROUND((SUM(BE134:BE203)),  2)</f>
        <v>0</v>
      </c>
      <c r="G37" s="129"/>
      <c r="H37" s="129"/>
      <c r="I37" s="130">
        <v>0.2</v>
      </c>
      <c r="J37" s="128">
        <f>ROUND(((SUM(BE134:BE203))*I37),  2)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127" t="s">
        <v>40</v>
      </c>
      <c r="F38" s="131">
        <f>ROUND((SUM(BF134:BF203)),  2)</f>
        <v>6402.89</v>
      </c>
      <c r="G38" s="28"/>
      <c r="H38" s="28"/>
      <c r="I38" s="132">
        <v>0.2</v>
      </c>
      <c r="J38" s="131">
        <f>ROUND(((SUM(BF134:BF203))*I38),  2)</f>
        <v>1280.58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17" t="s">
        <v>41</v>
      </c>
      <c r="F39" s="131">
        <f>ROUND((SUM(BG134:BG203)),  2)</f>
        <v>0</v>
      </c>
      <c r="G39" s="28"/>
      <c r="H39" s="28"/>
      <c r="I39" s="132">
        <v>0.2</v>
      </c>
      <c r="J39" s="131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hidden="1" customHeight="1">
      <c r="A40" s="28"/>
      <c r="B40" s="33"/>
      <c r="C40" s="28"/>
      <c r="D40" s="28"/>
      <c r="E40" s="117" t="s">
        <v>42</v>
      </c>
      <c r="F40" s="131">
        <f>ROUND((SUM(BH134:BH203)),  2)</f>
        <v>0</v>
      </c>
      <c r="G40" s="28"/>
      <c r="H40" s="28"/>
      <c r="I40" s="132">
        <v>0.2</v>
      </c>
      <c r="J40" s="131">
        <f>0</f>
        <v>0</v>
      </c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14.45" hidden="1" customHeight="1">
      <c r="A41" s="28"/>
      <c r="B41" s="33"/>
      <c r="C41" s="28"/>
      <c r="D41" s="28"/>
      <c r="E41" s="127" t="s">
        <v>43</v>
      </c>
      <c r="F41" s="128">
        <f>ROUND((SUM(BI134:BI203)),  2)</f>
        <v>0</v>
      </c>
      <c r="G41" s="129"/>
      <c r="H41" s="129"/>
      <c r="I41" s="130">
        <v>0</v>
      </c>
      <c r="J41" s="128">
        <f>0</f>
        <v>0</v>
      </c>
      <c r="K41" s="28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6.9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" customFormat="1" ht="25.35" customHeight="1">
      <c r="A43" s="28"/>
      <c r="B43" s="33"/>
      <c r="C43" s="133"/>
      <c r="D43" s="134" t="s">
        <v>44</v>
      </c>
      <c r="E43" s="135"/>
      <c r="F43" s="135"/>
      <c r="G43" s="136" t="s">
        <v>45</v>
      </c>
      <c r="H43" s="137" t="s">
        <v>46</v>
      </c>
      <c r="I43" s="135"/>
      <c r="J43" s="138">
        <f>SUM(J34:J41)</f>
        <v>7683.47</v>
      </c>
      <c r="K43" s="139"/>
      <c r="L43" s="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</row>
    <row r="44" spans="1:31" s="2" customFormat="1" ht="14.45" customHeight="1">
      <c r="A44" s="28"/>
      <c r="B44" s="33"/>
      <c r="C44" s="28"/>
      <c r="D44" s="28"/>
      <c r="E44" s="28"/>
      <c r="F44" s="28"/>
      <c r="G44" s="28"/>
      <c r="H44" s="28"/>
      <c r="I44" s="28"/>
      <c r="J44" s="28"/>
      <c r="K44" s="28"/>
      <c r="L44" s="4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1" customFormat="1" ht="16.5" hidden="1" customHeight="1">
      <c r="B87" s="18"/>
      <c r="C87" s="19"/>
      <c r="D87" s="19"/>
      <c r="E87" s="272" t="s">
        <v>131</v>
      </c>
      <c r="F87" s="231"/>
      <c r="G87" s="231"/>
      <c r="H87" s="231"/>
      <c r="I87" s="19"/>
      <c r="J87" s="19"/>
      <c r="K87" s="19"/>
      <c r="L87" s="17"/>
    </row>
    <row r="88" spans="1:31" s="1" customFormat="1" ht="12" hidden="1" customHeight="1">
      <c r="B88" s="18"/>
      <c r="C88" s="25" t="s">
        <v>132</v>
      </c>
      <c r="D88" s="19"/>
      <c r="E88" s="19"/>
      <c r="F88" s="19"/>
      <c r="G88" s="19"/>
      <c r="H88" s="19"/>
      <c r="I88" s="19"/>
      <c r="J88" s="19"/>
      <c r="K88" s="19"/>
      <c r="L88" s="17"/>
    </row>
    <row r="89" spans="1:31" s="2" customFormat="1" ht="16.5" hidden="1" customHeight="1">
      <c r="A89" s="28"/>
      <c r="B89" s="29"/>
      <c r="C89" s="30"/>
      <c r="D89" s="30"/>
      <c r="E89" s="274" t="s">
        <v>1279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12" hidden="1" customHeight="1">
      <c r="A90" s="28"/>
      <c r="B90" s="29"/>
      <c r="C90" s="25" t="s">
        <v>134</v>
      </c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30" hidden="1" customHeight="1">
      <c r="A91" s="28"/>
      <c r="B91" s="29"/>
      <c r="C91" s="30"/>
      <c r="D91" s="30"/>
      <c r="E91" s="227" t="str">
        <f>E13</f>
        <v>SO-01.2-2 - ZDRAVOTECHNIKA - spodná stavba - ležaté rozvody</v>
      </c>
      <c r="F91" s="275"/>
      <c r="G91" s="275"/>
      <c r="H91" s="275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2" hidden="1" customHeight="1">
      <c r="A93" s="28"/>
      <c r="B93" s="29"/>
      <c r="C93" s="25" t="s">
        <v>17</v>
      </c>
      <c r="D93" s="30"/>
      <c r="E93" s="30"/>
      <c r="F93" s="23" t="str">
        <f>F16</f>
        <v>Pukanec, p.č.:3507,1086,1818/1</v>
      </c>
      <c r="G93" s="30"/>
      <c r="H93" s="30"/>
      <c r="I93" s="25" t="s">
        <v>19</v>
      </c>
      <c r="J93" s="64" t="str">
        <f>IF(J16="","",J16)</f>
        <v>14. 3. 2022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6.95" hidden="1" customHeight="1">
      <c r="A94" s="28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5.2" hidden="1" customHeight="1">
      <c r="A95" s="28"/>
      <c r="B95" s="29"/>
      <c r="C95" s="25" t="s">
        <v>21</v>
      </c>
      <c r="D95" s="30"/>
      <c r="E95" s="30"/>
      <c r="F95" s="23" t="str">
        <f>E19</f>
        <v>JANROS s.r.o., Benkova 372/1, 949 11 Nitra</v>
      </c>
      <c r="G95" s="30"/>
      <c r="H95" s="30"/>
      <c r="I95" s="25" t="s">
        <v>27</v>
      </c>
      <c r="J95" s="26" t="str">
        <f>E25</f>
        <v>Peter Szegheő</v>
      </c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15.2" hidden="1" customHeight="1">
      <c r="A96" s="28"/>
      <c r="B96" s="29"/>
      <c r="C96" s="25" t="s">
        <v>25</v>
      </c>
      <c r="D96" s="30"/>
      <c r="E96" s="30"/>
      <c r="F96" s="23" t="str">
        <f>IF(E22="","",E22)</f>
        <v>Orientačný rozpočet, výkaz výmer</v>
      </c>
      <c r="G96" s="30"/>
      <c r="H96" s="30"/>
      <c r="I96" s="25" t="s">
        <v>30</v>
      </c>
      <c r="J96" s="26" t="str">
        <f>E28</f>
        <v>Viera Laurová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9.25" hidden="1" customHeight="1">
      <c r="A98" s="28"/>
      <c r="B98" s="29"/>
      <c r="C98" s="151" t="s">
        <v>139</v>
      </c>
      <c r="D98" s="152"/>
      <c r="E98" s="152"/>
      <c r="F98" s="152"/>
      <c r="G98" s="152"/>
      <c r="H98" s="152"/>
      <c r="I98" s="152"/>
      <c r="J98" s="153" t="s">
        <v>140</v>
      </c>
      <c r="K98" s="152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1:47" s="2" customFormat="1" ht="10.35" hidden="1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47" s="2" customFormat="1" ht="22.9" hidden="1" customHeight="1">
      <c r="A100" s="28"/>
      <c r="B100" s="29"/>
      <c r="C100" s="154" t="s">
        <v>141</v>
      </c>
      <c r="D100" s="30"/>
      <c r="E100" s="30"/>
      <c r="F100" s="30"/>
      <c r="G100" s="30"/>
      <c r="H100" s="30"/>
      <c r="I100" s="30"/>
      <c r="J100" s="82">
        <f>J134</f>
        <v>6402.89</v>
      </c>
      <c r="K100" s="30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U100" s="14" t="s">
        <v>142</v>
      </c>
    </row>
    <row r="101" spans="1:47" s="9" customFormat="1" ht="24.95" hidden="1" customHeight="1">
      <c r="B101" s="155"/>
      <c r="C101" s="156"/>
      <c r="D101" s="157" t="s">
        <v>143</v>
      </c>
      <c r="E101" s="158"/>
      <c r="F101" s="158"/>
      <c r="G101" s="158"/>
      <c r="H101" s="158"/>
      <c r="I101" s="158"/>
      <c r="J101" s="159">
        <f>J135</f>
        <v>5008.2800000000007</v>
      </c>
      <c r="K101" s="156"/>
      <c r="L101" s="160"/>
    </row>
    <row r="102" spans="1:47" s="10" customFormat="1" ht="19.899999999999999" hidden="1" customHeight="1">
      <c r="B102" s="161"/>
      <c r="C102" s="101"/>
      <c r="D102" s="162" t="s">
        <v>144</v>
      </c>
      <c r="E102" s="163"/>
      <c r="F102" s="163"/>
      <c r="G102" s="163"/>
      <c r="H102" s="163"/>
      <c r="I102" s="163"/>
      <c r="J102" s="164">
        <f>J136</f>
        <v>2732.2999999999997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300</v>
      </c>
      <c r="E103" s="163"/>
      <c r="F103" s="163"/>
      <c r="G103" s="163"/>
      <c r="H103" s="163"/>
      <c r="I103" s="163"/>
      <c r="J103" s="164">
        <f>J148</f>
        <v>291.02999999999997</v>
      </c>
      <c r="K103" s="101"/>
      <c r="L103" s="165"/>
    </row>
    <row r="104" spans="1:47" s="10" customFormat="1" ht="19.899999999999999" hidden="1" customHeight="1">
      <c r="B104" s="161"/>
      <c r="C104" s="101"/>
      <c r="D104" s="162" t="s">
        <v>1487</v>
      </c>
      <c r="E104" s="163"/>
      <c r="F104" s="163"/>
      <c r="G104" s="163"/>
      <c r="H104" s="163"/>
      <c r="I104" s="163"/>
      <c r="J104" s="164">
        <f>J150</f>
        <v>1457.4700000000003</v>
      </c>
      <c r="K104" s="101"/>
      <c r="L104" s="165"/>
    </row>
    <row r="105" spans="1:47" s="10" customFormat="1" ht="19.899999999999999" hidden="1" customHeight="1">
      <c r="B105" s="161"/>
      <c r="C105" s="101"/>
      <c r="D105" s="162" t="s">
        <v>145</v>
      </c>
      <c r="E105" s="163"/>
      <c r="F105" s="163"/>
      <c r="G105" s="163"/>
      <c r="H105" s="163"/>
      <c r="I105" s="163"/>
      <c r="J105" s="164">
        <f>J175</f>
        <v>180.39</v>
      </c>
      <c r="K105" s="101"/>
      <c r="L105" s="165"/>
    </row>
    <row r="106" spans="1:47" s="10" customFormat="1" ht="19.899999999999999" hidden="1" customHeight="1">
      <c r="B106" s="161"/>
      <c r="C106" s="101"/>
      <c r="D106" s="162" t="s">
        <v>305</v>
      </c>
      <c r="E106" s="163"/>
      <c r="F106" s="163"/>
      <c r="G106" s="163"/>
      <c r="H106" s="163"/>
      <c r="I106" s="163"/>
      <c r="J106" s="164">
        <f>J178</f>
        <v>347.09</v>
      </c>
      <c r="K106" s="101"/>
      <c r="L106" s="165"/>
    </row>
    <row r="107" spans="1:47" s="9" customFormat="1" ht="24.95" hidden="1" customHeight="1">
      <c r="B107" s="155"/>
      <c r="C107" s="156"/>
      <c r="D107" s="157" t="s">
        <v>306</v>
      </c>
      <c r="E107" s="158"/>
      <c r="F107" s="158"/>
      <c r="G107" s="158"/>
      <c r="H107" s="158"/>
      <c r="I107" s="158"/>
      <c r="J107" s="159">
        <f>J180</f>
        <v>1302.99</v>
      </c>
      <c r="K107" s="156"/>
      <c r="L107" s="160"/>
    </row>
    <row r="108" spans="1:47" s="10" customFormat="1" ht="19.899999999999999" hidden="1" customHeight="1">
      <c r="B108" s="161"/>
      <c r="C108" s="101"/>
      <c r="D108" s="162" t="s">
        <v>1488</v>
      </c>
      <c r="E108" s="163"/>
      <c r="F108" s="163"/>
      <c r="G108" s="163"/>
      <c r="H108" s="163"/>
      <c r="I108" s="163"/>
      <c r="J108" s="164">
        <f>J181</f>
        <v>1180.27</v>
      </c>
      <c r="K108" s="101"/>
      <c r="L108" s="165"/>
    </row>
    <row r="109" spans="1:47" s="10" customFormat="1" ht="19.899999999999999" hidden="1" customHeight="1">
      <c r="B109" s="161"/>
      <c r="C109" s="101"/>
      <c r="D109" s="162" t="s">
        <v>1489</v>
      </c>
      <c r="E109" s="163"/>
      <c r="F109" s="163"/>
      <c r="G109" s="163"/>
      <c r="H109" s="163"/>
      <c r="I109" s="163"/>
      <c r="J109" s="164">
        <f>J189</f>
        <v>122.72</v>
      </c>
      <c r="K109" s="101"/>
      <c r="L109" s="165"/>
    </row>
    <row r="110" spans="1:47" s="9" customFormat="1" ht="24.95" hidden="1" customHeight="1">
      <c r="B110" s="155"/>
      <c r="C110" s="156"/>
      <c r="D110" s="157" t="s">
        <v>1290</v>
      </c>
      <c r="E110" s="158"/>
      <c r="F110" s="158"/>
      <c r="G110" s="158"/>
      <c r="H110" s="158"/>
      <c r="I110" s="158"/>
      <c r="J110" s="159">
        <f>J202</f>
        <v>91.62</v>
      </c>
      <c r="K110" s="156"/>
      <c r="L110" s="160"/>
    </row>
    <row r="111" spans="1:47" s="2" customFormat="1" ht="21.75" hidden="1" customHeight="1">
      <c r="A111" s="28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s="2" customFormat="1" ht="6.95" hidden="1" customHeight="1">
      <c r="A112" s="28"/>
      <c r="B112" s="52"/>
      <c r="C112" s="53"/>
      <c r="D112" s="53"/>
      <c r="E112" s="53"/>
      <c r="F112" s="53"/>
      <c r="G112" s="53"/>
      <c r="H112" s="53"/>
      <c r="I112" s="53"/>
      <c r="J112" s="53"/>
      <c r="K112" s="53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31" ht="11.25" hidden="1"/>
    <row r="114" spans="1:31" ht="11.25" hidden="1"/>
    <row r="115" spans="1:31" ht="11.25" hidden="1"/>
    <row r="116" spans="1:31" s="2" customFormat="1" ht="6.95" customHeight="1">
      <c r="A116" s="28"/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49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31" s="2" customFormat="1" ht="24.95" customHeight="1">
      <c r="A117" s="28"/>
      <c r="B117" s="29"/>
      <c r="C117" s="20" t="s">
        <v>146</v>
      </c>
      <c r="D117" s="30"/>
      <c r="E117" s="30"/>
      <c r="F117" s="30"/>
      <c r="G117" s="30"/>
      <c r="H117" s="30"/>
      <c r="I117" s="30"/>
      <c r="J117" s="30"/>
      <c r="K117" s="30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31" s="2" customFormat="1" ht="6.95" customHeight="1">
      <c r="A118" s="28"/>
      <c r="B118" s="29"/>
      <c r="C118" s="30"/>
      <c r="D118" s="30"/>
      <c r="E118" s="30"/>
      <c r="F118" s="30"/>
      <c r="G118" s="30"/>
      <c r="H118" s="30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31" s="2" customFormat="1" ht="12" customHeight="1">
      <c r="A119" s="28"/>
      <c r="B119" s="29"/>
      <c r="C119" s="25" t="s">
        <v>13</v>
      </c>
      <c r="D119" s="30"/>
      <c r="E119" s="30"/>
      <c r="F119" s="30"/>
      <c r="G119" s="30"/>
      <c r="H119" s="30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31" s="2" customFormat="1" ht="16.5" customHeight="1">
      <c r="A120" s="28"/>
      <c r="B120" s="29"/>
      <c r="C120" s="30"/>
      <c r="D120" s="30"/>
      <c r="E120" s="272" t="str">
        <f>E7</f>
        <v>VÍNNY DOM PUKANEC</v>
      </c>
      <c r="F120" s="273"/>
      <c r="G120" s="273"/>
      <c r="H120" s="273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31" s="1" customFormat="1" ht="12" customHeight="1">
      <c r="B121" s="18"/>
      <c r="C121" s="25" t="s">
        <v>130</v>
      </c>
      <c r="D121" s="19"/>
      <c r="E121" s="19"/>
      <c r="F121" s="19"/>
      <c r="G121" s="19"/>
      <c r="H121" s="19"/>
      <c r="I121" s="19"/>
      <c r="J121" s="19"/>
      <c r="K121" s="19"/>
      <c r="L121" s="17"/>
    </row>
    <row r="122" spans="1:31" s="1" customFormat="1" ht="16.5" customHeight="1">
      <c r="B122" s="18"/>
      <c r="C122" s="19"/>
      <c r="D122" s="19"/>
      <c r="E122" s="272" t="s">
        <v>131</v>
      </c>
      <c r="F122" s="231"/>
      <c r="G122" s="231"/>
      <c r="H122" s="231"/>
      <c r="I122" s="19"/>
      <c r="J122" s="19"/>
      <c r="K122" s="19"/>
      <c r="L122" s="17"/>
    </row>
    <row r="123" spans="1:31" s="1" customFormat="1" ht="12" customHeight="1">
      <c r="B123" s="18"/>
      <c r="C123" s="25" t="s">
        <v>132</v>
      </c>
      <c r="D123" s="19"/>
      <c r="E123" s="19"/>
      <c r="F123" s="19"/>
      <c r="G123" s="19"/>
      <c r="H123" s="19"/>
      <c r="I123" s="19"/>
      <c r="J123" s="19"/>
      <c r="K123" s="19"/>
      <c r="L123" s="17"/>
    </row>
    <row r="124" spans="1:31" s="2" customFormat="1" ht="16.5" customHeight="1">
      <c r="A124" s="28"/>
      <c r="B124" s="29"/>
      <c r="C124" s="30"/>
      <c r="D124" s="30"/>
      <c r="E124" s="274" t="s">
        <v>1279</v>
      </c>
      <c r="F124" s="275"/>
      <c r="G124" s="275"/>
      <c r="H124" s="275"/>
      <c r="I124" s="30"/>
      <c r="J124" s="30"/>
      <c r="K124" s="30"/>
      <c r="L124" s="4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31" s="2" customFormat="1" ht="12" customHeight="1">
      <c r="A125" s="28"/>
      <c r="B125" s="29"/>
      <c r="C125" s="25" t="s">
        <v>134</v>
      </c>
      <c r="D125" s="30"/>
      <c r="E125" s="30"/>
      <c r="F125" s="30"/>
      <c r="G125" s="30"/>
      <c r="H125" s="30"/>
      <c r="I125" s="30"/>
      <c r="J125" s="30"/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31" s="2" customFormat="1" ht="30" customHeight="1">
      <c r="A126" s="28"/>
      <c r="B126" s="29"/>
      <c r="C126" s="30"/>
      <c r="D126" s="30"/>
      <c r="E126" s="227" t="str">
        <f>E13</f>
        <v>SO-01.2-2 - ZDRAVOTECHNIKA - spodná stavba - ležaté rozvody</v>
      </c>
      <c r="F126" s="275"/>
      <c r="G126" s="275"/>
      <c r="H126" s="275"/>
      <c r="I126" s="30"/>
      <c r="J126" s="30"/>
      <c r="K126" s="30"/>
      <c r="L126" s="4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31" s="2" customFormat="1" ht="6.95" customHeight="1">
      <c r="A127" s="28"/>
      <c r="B127" s="29"/>
      <c r="C127" s="30"/>
      <c r="D127" s="30"/>
      <c r="E127" s="30"/>
      <c r="F127" s="30"/>
      <c r="G127" s="30"/>
      <c r="H127" s="30"/>
      <c r="I127" s="30"/>
      <c r="J127" s="30"/>
      <c r="K127" s="30"/>
      <c r="L127" s="49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</row>
    <row r="128" spans="1:31" s="2" customFormat="1" ht="12" customHeight="1">
      <c r="A128" s="28"/>
      <c r="B128" s="29"/>
      <c r="C128" s="25" t="s">
        <v>17</v>
      </c>
      <c r="D128" s="30"/>
      <c r="E128" s="30"/>
      <c r="F128" s="23" t="str">
        <f>F16</f>
        <v>Pukanec, p.č.:3507,1086,1818/1</v>
      </c>
      <c r="G128" s="30"/>
      <c r="H128" s="30"/>
      <c r="I128" s="25" t="s">
        <v>19</v>
      </c>
      <c r="J128" s="64" t="str">
        <f>IF(J16="","",J16)</f>
        <v>14. 3. 2022</v>
      </c>
      <c r="K128" s="30"/>
      <c r="L128" s="49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</row>
    <row r="129" spans="1:65" s="2" customFormat="1" ht="6.95" customHeight="1">
      <c r="A129" s="28"/>
      <c r="B129" s="29"/>
      <c r="C129" s="30"/>
      <c r="D129" s="30"/>
      <c r="E129" s="30"/>
      <c r="F129" s="30"/>
      <c r="G129" s="30"/>
      <c r="H129" s="30"/>
      <c r="I129" s="30"/>
      <c r="J129" s="30"/>
      <c r="K129" s="30"/>
      <c r="L129" s="49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</row>
    <row r="130" spans="1:65" s="2" customFormat="1" ht="15.2" customHeight="1">
      <c r="A130" s="28"/>
      <c r="B130" s="29"/>
      <c r="C130" s="25" t="s">
        <v>21</v>
      </c>
      <c r="D130" s="30"/>
      <c r="E130" s="30"/>
      <c r="F130" s="23" t="str">
        <f>E19</f>
        <v>JANROS s.r.o., Benkova 372/1, 949 11 Nitra</v>
      </c>
      <c r="G130" s="30"/>
      <c r="H130" s="30"/>
      <c r="I130" s="25" t="s">
        <v>27</v>
      </c>
      <c r="J130" s="26" t="str">
        <f>E25</f>
        <v>Peter Szegheő</v>
      </c>
      <c r="K130" s="30"/>
      <c r="L130" s="49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</row>
    <row r="131" spans="1:65" s="2" customFormat="1" ht="15.2" customHeight="1">
      <c r="A131" s="28"/>
      <c r="B131" s="29"/>
      <c r="C131" s="25" t="s">
        <v>25</v>
      </c>
      <c r="D131" s="30"/>
      <c r="E131" s="30"/>
      <c r="F131" s="23" t="str">
        <f>IF(E22="","",E22)</f>
        <v>Orientačný rozpočet, výkaz výmer</v>
      </c>
      <c r="G131" s="30"/>
      <c r="H131" s="30"/>
      <c r="I131" s="25" t="s">
        <v>30</v>
      </c>
      <c r="J131" s="26" t="str">
        <f>E28</f>
        <v>Viera Laurová</v>
      </c>
      <c r="K131" s="30"/>
      <c r="L131" s="49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</row>
    <row r="132" spans="1:65" s="2" customFormat="1" ht="10.35" customHeight="1">
      <c r="A132" s="28"/>
      <c r="B132" s="29"/>
      <c r="C132" s="30"/>
      <c r="D132" s="30"/>
      <c r="E132" s="30"/>
      <c r="F132" s="30"/>
      <c r="G132" s="30"/>
      <c r="H132" s="30"/>
      <c r="I132" s="30"/>
      <c r="J132" s="30"/>
      <c r="K132" s="30"/>
      <c r="L132" s="49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</row>
    <row r="133" spans="1:65" s="11" customFormat="1" ht="29.25" customHeight="1">
      <c r="A133" s="166"/>
      <c r="B133" s="167"/>
      <c r="C133" s="168" t="s">
        <v>147</v>
      </c>
      <c r="D133" s="169" t="s">
        <v>59</v>
      </c>
      <c r="E133" s="169" t="s">
        <v>55</v>
      </c>
      <c r="F133" s="169" t="s">
        <v>56</v>
      </c>
      <c r="G133" s="169" t="s">
        <v>148</v>
      </c>
      <c r="H133" s="169" t="s">
        <v>149</v>
      </c>
      <c r="I133" s="169" t="s">
        <v>150</v>
      </c>
      <c r="J133" s="170" t="s">
        <v>140</v>
      </c>
      <c r="K133" s="171" t="s">
        <v>151</v>
      </c>
      <c r="L133" s="172"/>
      <c r="M133" s="73" t="s">
        <v>1</v>
      </c>
      <c r="N133" s="74" t="s">
        <v>38</v>
      </c>
      <c r="O133" s="74" t="s">
        <v>152</v>
      </c>
      <c r="P133" s="74" t="s">
        <v>153</v>
      </c>
      <c r="Q133" s="74" t="s">
        <v>154</v>
      </c>
      <c r="R133" s="74" t="s">
        <v>155</v>
      </c>
      <c r="S133" s="74" t="s">
        <v>156</v>
      </c>
      <c r="T133" s="75" t="s">
        <v>157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9" customHeight="1">
      <c r="A134" s="28"/>
      <c r="B134" s="29"/>
      <c r="C134" s="80" t="s">
        <v>141</v>
      </c>
      <c r="D134" s="30"/>
      <c r="E134" s="30"/>
      <c r="F134" s="30"/>
      <c r="G134" s="30"/>
      <c r="H134" s="30"/>
      <c r="I134" s="30"/>
      <c r="J134" s="173">
        <f>BK134</f>
        <v>6402.89</v>
      </c>
      <c r="K134" s="30"/>
      <c r="L134" s="33"/>
      <c r="M134" s="76"/>
      <c r="N134" s="174"/>
      <c r="O134" s="77"/>
      <c r="P134" s="175">
        <f>P135+P180+P202</f>
        <v>237.36024559999996</v>
      </c>
      <c r="Q134" s="77"/>
      <c r="R134" s="175">
        <f>R135+R180+R202</f>
        <v>10.441138400000002</v>
      </c>
      <c r="S134" s="77"/>
      <c r="T134" s="176">
        <f>T135+T180+T202</f>
        <v>0.67115000000000002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T134" s="14" t="s">
        <v>73</v>
      </c>
      <c r="AU134" s="14" t="s">
        <v>142</v>
      </c>
      <c r="BK134" s="177">
        <f>BK135+BK180+BK202</f>
        <v>6402.89</v>
      </c>
    </row>
    <row r="135" spans="1:65" s="12" customFormat="1" ht="25.9" customHeight="1">
      <c r="B135" s="178"/>
      <c r="C135" s="179"/>
      <c r="D135" s="180" t="s">
        <v>73</v>
      </c>
      <c r="E135" s="181" t="s">
        <v>158</v>
      </c>
      <c r="F135" s="181" t="s">
        <v>159</v>
      </c>
      <c r="G135" s="179"/>
      <c r="H135" s="179"/>
      <c r="I135" s="179"/>
      <c r="J135" s="182">
        <f>BK135</f>
        <v>5008.2800000000007</v>
      </c>
      <c r="K135" s="179"/>
      <c r="L135" s="183"/>
      <c r="M135" s="184"/>
      <c r="N135" s="185"/>
      <c r="O135" s="185"/>
      <c r="P135" s="186">
        <f>P136+P148+P150+P175+P178</f>
        <v>192.85693059999997</v>
      </c>
      <c r="Q135" s="185"/>
      <c r="R135" s="186">
        <f>R136+R148+R150+R175+R178</f>
        <v>10.332998400000001</v>
      </c>
      <c r="S135" s="185"/>
      <c r="T135" s="187">
        <f>T136+T148+T150+T175+T178</f>
        <v>0.66500000000000004</v>
      </c>
      <c r="AR135" s="188" t="s">
        <v>81</v>
      </c>
      <c r="AT135" s="189" t="s">
        <v>73</v>
      </c>
      <c r="AU135" s="189" t="s">
        <v>74</v>
      </c>
      <c r="AY135" s="188" t="s">
        <v>160</v>
      </c>
      <c r="BK135" s="190">
        <f>BK136+BK148+BK150+BK175+BK178</f>
        <v>5008.2800000000007</v>
      </c>
    </row>
    <row r="136" spans="1:65" s="12" customFormat="1" ht="22.9" customHeight="1">
      <c r="B136" s="178"/>
      <c r="C136" s="179"/>
      <c r="D136" s="180" t="s">
        <v>73</v>
      </c>
      <c r="E136" s="191" t="s">
        <v>81</v>
      </c>
      <c r="F136" s="191" t="s">
        <v>161</v>
      </c>
      <c r="G136" s="179"/>
      <c r="H136" s="179"/>
      <c r="I136" s="179"/>
      <c r="J136" s="192">
        <f>BK136</f>
        <v>2732.2999999999997</v>
      </c>
      <c r="K136" s="179"/>
      <c r="L136" s="183"/>
      <c r="M136" s="184"/>
      <c r="N136" s="185"/>
      <c r="O136" s="185"/>
      <c r="P136" s="186">
        <f>SUM(P137:P147)</f>
        <v>138.78045359999999</v>
      </c>
      <c r="Q136" s="185"/>
      <c r="R136" s="186">
        <f>SUM(R137:R147)</f>
        <v>0</v>
      </c>
      <c r="S136" s="185"/>
      <c r="T136" s="187">
        <f>SUM(T137:T147)</f>
        <v>0</v>
      </c>
      <c r="AR136" s="188" t="s">
        <v>81</v>
      </c>
      <c r="AT136" s="189" t="s">
        <v>73</v>
      </c>
      <c r="AU136" s="189" t="s">
        <v>81</v>
      </c>
      <c r="AY136" s="188" t="s">
        <v>160</v>
      </c>
      <c r="BK136" s="190">
        <f>SUM(BK137:BK147)</f>
        <v>2732.2999999999997</v>
      </c>
    </row>
    <row r="137" spans="1:65" s="2" customFormat="1" ht="24.2" customHeight="1">
      <c r="A137" s="28"/>
      <c r="B137" s="29"/>
      <c r="C137" s="193" t="s">
        <v>81</v>
      </c>
      <c r="D137" s="193" t="s">
        <v>162</v>
      </c>
      <c r="E137" s="194" t="s">
        <v>1490</v>
      </c>
      <c r="F137" s="195" t="s">
        <v>1491</v>
      </c>
      <c r="G137" s="196" t="s">
        <v>170</v>
      </c>
      <c r="H137" s="197">
        <v>17.36</v>
      </c>
      <c r="I137" s="198">
        <v>44.12</v>
      </c>
      <c r="J137" s="198">
        <f t="shared" ref="J137:J147" si="0">ROUND(I137*H137,2)</f>
        <v>765.92</v>
      </c>
      <c r="K137" s="199"/>
      <c r="L137" s="33"/>
      <c r="M137" s="200" t="s">
        <v>1</v>
      </c>
      <c r="N137" s="201" t="s">
        <v>40</v>
      </c>
      <c r="O137" s="202">
        <v>3.1739999999999999</v>
      </c>
      <c r="P137" s="202">
        <f t="shared" ref="P137:P147" si="1">O137*H137</f>
        <v>55.100639999999999</v>
      </c>
      <c r="Q137" s="202">
        <v>0</v>
      </c>
      <c r="R137" s="202">
        <f t="shared" ref="R137:R147" si="2">Q137*H137</f>
        <v>0</v>
      </c>
      <c r="S137" s="202">
        <v>0</v>
      </c>
      <c r="T137" s="203">
        <f t="shared" ref="T137:T147" si="3">S137*H137</f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204" t="s">
        <v>166</v>
      </c>
      <c r="AT137" s="204" t="s">
        <v>162</v>
      </c>
      <c r="AU137" s="204" t="s">
        <v>86</v>
      </c>
      <c r="AY137" s="14" t="s">
        <v>160</v>
      </c>
      <c r="BE137" s="205">
        <f t="shared" ref="BE137:BE147" si="4">IF(N137="základná",J137,0)</f>
        <v>0</v>
      </c>
      <c r="BF137" s="205">
        <f t="shared" ref="BF137:BF147" si="5">IF(N137="znížená",J137,0)</f>
        <v>765.92</v>
      </c>
      <c r="BG137" s="205">
        <f t="shared" ref="BG137:BG147" si="6">IF(N137="zákl. prenesená",J137,0)</f>
        <v>0</v>
      </c>
      <c r="BH137" s="205">
        <f t="shared" ref="BH137:BH147" si="7">IF(N137="zníž. prenesená",J137,0)</f>
        <v>0</v>
      </c>
      <c r="BI137" s="205">
        <f t="shared" ref="BI137:BI147" si="8">IF(N137="nulová",J137,0)</f>
        <v>0</v>
      </c>
      <c r="BJ137" s="14" t="s">
        <v>86</v>
      </c>
      <c r="BK137" s="205">
        <f t="shared" ref="BK137:BK147" si="9">ROUND(I137*H137,2)</f>
        <v>765.92</v>
      </c>
      <c r="BL137" s="14" t="s">
        <v>166</v>
      </c>
      <c r="BM137" s="204" t="s">
        <v>1492</v>
      </c>
    </row>
    <row r="138" spans="1:65" s="2" customFormat="1" ht="21.75" customHeight="1">
      <c r="A138" s="28"/>
      <c r="B138" s="29"/>
      <c r="C138" s="193" t="s">
        <v>86</v>
      </c>
      <c r="D138" s="193" t="s">
        <v>162</v>
      </c>
      <c r="E138" s="194" t="s">
        <v>1493</v>
      </c>
      <c r="F138" s="195" t="s">
        <v>1494</v>
      </c>
      <c r="G138" s="196" t="s">
        <v>170</v>
      </c>
      <c r="H138" s="197">
        <v>3.6</v>
      </c>
      <c r="I138" s="198">
        <v>33.340000000000003</v>
      </c>
      <c r="J138" s="198">
        <f t="shared" si="0"/>
        <v>120.02</v>
      </c>
      <c r="K138" s="199"/>
      <c r="L138" s="33"/>
      <c r="M138" s="200" t="s">
        <v>1</v>
      </c>
      <c r="N138" s="201" t="s">
        <v>40</v>
      </c>
      <c r="O138" s="202">
        <v>2.5139999999999998</v>
      </c>
      <c r="P138" s="202">
        <f t="shared" si="1"/>
        <v>9.0503999999999998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166</v>
      </c>
      <c r="AT138" s="204" t="s">
        <v>162</v>
      </c>
      <c r="AU138" s="204" t="s">
        <v>86</v>
      </c>
      <c r="AY138" s="14" t="s">
        <v>160</v>
      </c>
      <c r="BE138" s="205">
        <f t="shared" si="4"/>
        <v>0</v>
      </c>
      <c r="BF138" s="205">
        <f t="shared" si="5"/>
        <v>120.02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4" t="s">
        <v>86</v>
      </c>
      <c r="BK138" s="205">
        <f t="shared" si="9"/>
        <v>120.02</v>
      </c>
      <c r="BL138" s="14" t="s">
        <v>166</v>
      </c>
      <c r="BM138" s="204" t="s">
        <v>1495</v>
      </c>
    </row>
    <row r="139" spans="1:65" s="2" customFormat="1" ht="16.5" customHeight="1">
      <c r="A139" s="28"/>
      <c r="B139" s="29"/>
      <c r="C139" s="193" t="s">
        <v>91</v>
      </c>
      <c r="D139" s="193" t="s">
        <v>162</v>
      </c>
      <c r="E139" s="194" t="s">
        <v>1496</v>
      </c>
      <c r="F139" s="195" t="s">
        <v>1497</v>
      </c>
      <c r="G139" s="196" t="s">
        <v>170</v>
      </c>
      <c r="H139" s="197">
        <v>20.399999999999999</v>
      </c>
      <c r="I139" s="198">
        <v>20.38</v>
      </c>
      <c r="J139" s="198">
        <f t="shared" si="0"/>
        <v>415.75</v>
      </c>
      <c r="K139" s="199"/>
      <c r="L139" s="33"/>
      <c r="M139" s="200" t="s">
        <v>1</v>
      </c>
      <c r="N139" s="201" t="s">
        <v>40</v>
      </c>
      <c r="O139" s="202">
        <v>1.5089999999999999</v>
      </c>
      <c r="P139" s="202">
        <f t="shared" si="1"/>
        <v>30.783599999999996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166</v>
      </c>
      <c r="AT139" s="204" t="s">
        <v>162</v>
      </c>
      <c r="AU139" s="204" t="s">
        <v>86</v>
      </c>
      <c r="AY139" s="14" t="s">
        <v>160</v>
      </c>
      <c r="BE139" s="205">
        <f t="shared" si="4"/>
        <v>0</v>
      </c>
      <c r="BF139" s="205">
        <f t="shared" si="5"/>
        <v>415.75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4" t="s">
        <v>86</v>
      </c>
      <c r="BK139" s="205">
        <f t="shared" si="9"/>
        <v>415.75</v>
      </c>
      <c r="BL139" s="14" t="s">
        <v>166</v>
      </c>
      <c r="BM139" s="204" t="s">
        <v>1498</v>
      </c>
    </row>
    <row r="140" spans="1:65" s="2" customFormat="1" ht="33" customHeight="1">
      <c r="A140" s="28"/>
      <c r="B140" s="29"/>
      <c r="C140" s="193" t="s">
        <v>166</v>
      </c>
      <c r="D140" s="193" t="s">
        <v>162</v>
      </c>
      <c r="E140" s="194" t="s">
        <v>1499</v>
      </c>
      <c r="F140" s="195" t="s">
        <v>1500</v>
      </c>
      <c r="G140" s="196" t="s">
        <v>170</v>
      </c>
      <c r="H140" s="197">
        <v>20.56</v>
      </c>
      <c r="I140" s="198">
        <v>17.57</v>
      </c>
      <c r="J140" s="198">
        <f t="shared" si="0"/>
        <v>361.24</v>
      </c>
      <c r="K140" s="199"/>
      <c r="L140" s="33"/>
      <c r="M140" s="200" t="s">
        <v>1</v>
      </c>
      <c r="N140" s="201" t="s">
        <v>40</v>
      </c>
      <c r="O140" s="202">
        <v>1.5009999999999999</v>
      </c>
      <c r="P140" s="202">
        <f t="shared" si="1"/>
        <v>30.860559999999996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166</v>
      </c>
      <c r="AT140" s="204" t="s">
        <v>162</v>
      </c>
      <c r="AU140" s="204" t="s">
        <v>86</v>
      </c>
      <c r="AY140" s="14" t="s">
        <v>160</v>
      </c>
      <c r="BE140" s="205">
        <f t="shared" si="4"/>
        <v>0</v>
      </c>
      <c r="BF140" s="205">
        <f t="shared" si="5"/>
        <v>361.24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4" t="s">
        <v>86</v>
      </c>
      <c r="BK140" s="205">
        <f t="shared" si="9"/>
        <v>361.24</v>
      </c>
      <c r="BL140" s="14" t="s">
        <v>166</v>
      </c>
      <c r="BM140" s="204" t="s">
        <v>1501</v>
      </c>
    </row>
    <row r="141" spans="1:65" s="2" customFormat="1" ht="16.5" customHeight="1">
      <c r="A141" s="28"/>
      <c r="B141" s="29"/>
      <c r="C141" s="210" t="s">
        <v>178</v>
      </c>
      <c r="D141" s="210" t="s">
        <v>380</v>
      </c>
      <c r="E141" s="211" t="s">
        <v>1502</v>
      </c>
      <c r="F141" s="212" t="s">
        <v>1503</v>
      </c>
      <c r="G141" s="213" t="s">
        <v>263</v>
      </c>
      <c r="H141" s="214">
        <v>32.896000000000001</v>
      </c>
      <c r="I141" s="215">
        <v>17.600000000000001</v>
      </c>
      <c r="J141" s="215">
        <f t="shared" si="0"/>
        <v>578.97</v>
      </c>
      <c r="K141" s="216"/>
      <c r="L141" s="217"/>
      <c r="M141" s="218" t="s">
        <v>1</v>
      </c>
      <c r="N141" s="219" t="s">
        <v>40</v>
      </c>
      <c r="O141" s="202">
        <v>0</v>
      </c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192</v>
      </c>
      <c r="AT141" s="204" t="s">
        <v>380</v>
      </c>
      <c r="AU141" s="204" t="s">
        <v>86</v>
      </c>
      <c r="AY141" s="14" t="s">
        <v>160</v>
      </c>
      <c r="BE141" s="205">
        <f t="shared" si="4"/>
        <v>0</v>
      </c>
      <c r="BF141" s="205">
        <f t="shared" si="5"/>
        <v>578.97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4" t="s">
        <v>86</v>
      </c>
      <c r="BK141" s="205">
        <f t="shared" si="9"/>
        <v>578.97</v>
      </c>
      <c r="BL141" s="14" t="s">
        <v>166</v>
      </c>
      <c r="BM141" s="204" t="s">
        <v>1504</v>
      </c>
    </row>
    <row r="142" spans="1:65" s="2" customFormat="1" ht="24.2" customHeight="1">
      <c r="A142" s="28"/>
      <c r="B142" s="29"/>
      <c r="C142" s="193" t="s">
        <v>182</v>
      </c>
      <c r="D142" s="193" t="s">
        <v>162</v>
      </c>
      <c r="E142" s="194" t="s">
        <v>1505</v>
      </c>
      <c r="F142" s="195" t="s">
        <v>1506</v>
      </c>
      <c r="G142" s="196" t="s">
        <v>170</v>
      </c>
      <c r="H142" s="197">
        <v>41.36</v>
      </c>
      <c r="I142" s="198">
        <v>1.72</v>
      </c>
      <c r="J142" s="198">
        <f t="shared" si="0"/>
        <v>71.14</v>
      </c>
      <c r="K142" s="199"/>
      <c r="L142" s="33"/>
      <c r="M142" s="200" t="s">
        <v>1</v>
      </c>
      <c r="N142" s="201" t="s">
        <v>40</v>
      </c>
      <c r="O142" s="202">
        <v>6.9000000000000006E-2</v>
      </c>
      <c r="P142" s="202">
        <f t="shared" si="1"/>
        <v>2.8538400000000004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166</v>
      </c>
      <c r="AT142" s="204" t="s">
        <v>162</v>
      </c>
      <c r="AU142" s="204" t="s">
        <v>86</v>
      </c>
      <c r="AY142" s="14" t="s">
        <v>160</v>
      </c>
      <c r="BE142" s="205">
        <f t="shared" si="4"/>
        <v>0</v>
      </c>
      <c r="BF142" s="205">
        <f t="shared" si="5"/>
        <v>71.14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4" t="s">
        <v>86</v>
      </c>
      <c r="BK142" s="205">
        <f t="shared" si="9"/>
        <v>71.14</v>
      </c>
      <c r="BL142" s="14" t="s">
        <v>166</v>
      </c>
      <c r="BM142" s="204" t="s">
        <v>1507</v>
      </c>
    </row>
    <row r="143" spans="1:65" s="2" customFormat="1" ht="33" customHeight="1">
      <c r="A143" s="28"/>
      <c r="B143" s="29"/>
      <c r="C143" s="193" t="s">
        <v>186</v>
      </c>
      <c r="D143" s="193" t="s">
        <v>162</v>
      </c>
      <c r="E143" s="194" t="s">
        <v>1508</v>
      </c>
      <c r="F143" s="195" t="s">
        <v>1509</v>
      </c>
      <c r="G143" s="196" t="s">
        <v>170</v>
      </c>
      <c r="H143" s="197">
        <v>25.84</v>
      </c>
      <c r="I143" s="198">
        <v>4.47</v>
      </c>
      <c r="J143" s="198">
        <f t="shared" si="0"/>
        <v>115.5</v>
      </c>
      <c r="K143" s="199"/>
      <c r="L143" s="33"/>
      <c r="M143" s="200" t="s">
        <v>1</v>
      </c>
      <c r="N143" s="201" t="s">
        <v>40</v>
      </c>
      <c r="O143" s="202">
        <v>7.0999999999999994E-2</v>
      </c>
      <c r="P143" s="202">
        <f t="shared" si="1"/>
        <v>1.8346399999999998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166</v>
      </c>
      <c r="AT143" s="204" t="s">
        <v>162</v>
      </c>
      <c r="AU143" s="204" t="s">
        <v>86</v>
      </c>
      <c r="AY143" s="14" t="s">
        <v>160</v>
      </c>
      <c r="BE143" s="205">
        <f t="shared" si="4"/>
        <v>0</v>
      </c>
      <c r="BF143" s="205">
        <f t="shared" si="5"/>
        <v>115.5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4" t="s">
        <v>86</v>
      </c>
      <c r="BK143" s="205">
        <f t="shared" si="9"/>
        <v>115.5</v>
      </c>
      <c r="BL143" s="14" t="s">
        <v>166</v>
      </c>
      <c r="BM143" s="204" t="s">
        <v>1510</v>
      </c>
    </row>
    <row r="144" spans="1:65" s="2" customFormat="1" ht="37.9" customHeight="1">
      <c r="A144" s="28"/>
      <c r="B144" s="29"/>
      <c r="C144" s="193" t="s">
        <v>192</v>
      </c>
      <c r="D144" s="193" t="s">
        <v>162</v>
      </c>
      <c r="E144" s="194" t="s">
        <v>1511</v>
      </c>
      <c r="F144" s="195" t="s">
        <v>1512</v>
      </c>
      <c r="G144" s="196" t="s">
        <v>170</v>
      </c>
      <c r="H144" s="197">
        <v>439.28</v>
      </c>
      <c r="I144" s="198">
        <v>0.45</v>
      </c>
      <c r="J144" s="198">
        <f t="shared" si="0"/>
        <v>197.68</v>
      </c>
      <c r="K144" s="199"/>
      <c r="L144" s="33"/>
      <c r="M144" s="200" t="s">
        <v>1</v>
      </c>
      <c r="N144" s="201" t="s">
        <v>40</v>
      </c>
      <c r="O144" s="202">
        <v>7.3699999999999998E-3</v>
      </c>
      <c r="P144" s="202">
        <f t="shared" si="1"/>
        <v>3.2374935999999996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166</v>
      </c>
      <c r="AT144" s="204" t="s">
        <v>162</v>
      </c>
      <c r="AU144" s="204" t="s">
        <v>86</v>
      </c>
      <c r="AY144" s="14" t="s">
        <v>160</v>
      </c>
      <c r="BE144" s="205">
        <f t="shared" si="4"/>
        <v>0</v>
      </c>
      <c r="BF144" s="205">
        <f t="shared" si="5"/>
        <v>197.68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4" t="s">
        <v>86</v>
      </c>
      <c r="BK144" s="205">
        <f t="shared" si="9"/>
        <v>197.68</v>
      </c>
      <c r="BL144" s="14" t="s">
        <v>166</v>
      </c>
      <c r="BM144" s="204" t="s">
        <v>1513</v>
      </c>
    </row>
    <row r="145" spans="1:65" s="2" customFormat="1" ht="16.5" customHeight="1">
      <c r="A145" s="28"/>
      <c r="B145" s="29"/>
      <c r="C145" s="193" t="s">
        <v>190</v>
      </c>
      <c r="D145" s="193" t="s">
        <v>162</v>
      </c>
      <c r="E145" s="194" t="s">
        <v>1514</v>
      </c>
      <c r="F145" s="195" t="s">
        <v>1515</v>
      </c>
      <c r="G145" s="196" t="s">
        <v>170</v>
      </c>
      <c r="H145" s="197">
        <v>25.84</v>
      </c>
      <c r="I145" s="198">
        <v>0.79</v>
      </c>
      <c r="J145" s="198">
        <f t="shared" si="0"/>
        <v>20.41</v>
      </c>
      <c r="K145" s="199"/>
      <c r="L145" s="33"/>
      <c r="M145" s="200" t="s">
        <v>1</v>
      </c>
      <c r="N145" s="201" t="s">
        <v>40</v>
      </c>
      <c r="O145" s="202">
        <v>8.9999999999999993E-3</v>
      </c>
      <c r="P145" s="202">
        <f t="shared" si="1"/>
        <v>0.23255999999999999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166</v>
      </c>
      <c r="AT145" s="204" t="s">
        <v>162</v>
      </c>
      <c r="AU145" s="204" t="s">
        <v>86</v>
      </c>
      <c r="AY145" s="14" t="s">
        <v>160</v>
      </c>
      <c r="BE145" s="205">
        <f t="shared" si="4"/>
        <v>0</v>
      </c>
      <c r="BF145" s="205">
        <f t="shared" si="5"/>
        <v>20.41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4" t="s">
        <v>86</v>
      </c>
      <c r="BK145" s="205">
        <f t="shared" si="9"/>
        <v>20.41</v>
      </c>
      <c r="BL145" s="14" t="s">
        <v>166</v>
      </c>
      <c r="BM145" s="204" t="s">
        <v>1516</v>
      </c>
    </row>
    <row r="146" spans="1:65" s="2" customFormat="1" ht="24.2" customHeight="1">
      <c r="A146" s="28"/>
      <c r="B146" s="29"/>
      <c r="C146" s="193" t="s">
        <v>199</v>
      </c>
      <c r="D146" s="193" t="s">
        <v>162</v>
      </c>
      <c r="E146" s="194" t="s">
        <v>1517</v>
      </c>
      <c r="F146" s="195" t="s">
        <v>1518</v>
      </c>
      <c r="G146" s="196" t="s">
        <v>170</v>
      </c>
      <c r="H146" s="197">
        <v>15.52</v>
      </c>
      <c r="I146" s="198">
        <v>1.72</v>
      </c>
      <c r="J146" s="198">
        <f t="shared" si="0"/>
        <v>26.69</v>
      </c>
      <c r="K146" s="199"/>
      <c r="L146" s="33"/>
      <c r="M146" s="200" t="s">
        <v>1</v>
      </c>
      <c r="N146" s="201" t="s">
        <v>40</v>
      </c>
      <c r="O146" s="202">
        <v>6.9000000000000006E-2</v>
      </c>
      <c r="P146" s="202">
        <f t="shared" si="1"/>
        <v>1.0708800000000001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204" t="s">
        <v>166</v>
      </c>
      <c r="AT146" s="204" t="s">
        <v>162</v>
      </c>
      <c r="AU146" s="204" t="s">
        <v>86</v>
      </c>
      <c r="AY146" s="14" t="s">
        <v>160</v>
      </c>
      <c r="BE146" s="205">
        <f t="shared" si="4"/>
        <v>0</v>
      </c>
      <c r="BF146" s="205">
        <f t="shared" si="5"/>
        <v>26.69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4" t="s">
        <v>86</v>
      </c>
      <c r="BK146" s="205">
        <f t="shared" si="9"/>
        <v>26.69</v>
      </c>
      <c r="BL146" s="14" t="s">
        <v>166</v>
      </c>
      <c r="BM146" s="204" t="s">
        <v>1519</v>
      </c>
    </row>
    <row r="147" spans="1:65" s="2" customFormat="1" ht="24.2" customHeight="1">
      <c r="A147" s="28"/>
      <c r="B147" s="29"/>
      <c r="C147" s="193" t="s">
        <v>203</v>
      </c>
      <c r="D147" s="193" t="s">
        <v>162</v>
      </c>
      <c r="E147" s="194" t="s">
        <v>352</v>
      </c>
      <c r="F147" s="195" t="s">
        <v>353</v>
      </c>
      <c r="G147" s="196" t="s">
        <v>170</v>
      </c>
      <c r="H147" s="197">
        <v>15.52</v>
      </c>
      <c r="I147" s="198">
        <v>3.8</v>
      </c>
      <c r="J147" s="198">
        <f t="shared" si="0"/>
        <v>58.98</v>
      </c>
      <c r="K147" s="199"/>
      <c r="L147" s="33"/>
      <c r="M147" s="200" t="s">
        <v>1</v>
      </c>
      <c r="N147" s="201" t="s">
        <v>40</v>
      </c>
      <c r="O147" s="202">
        <v>0.24199999999999999</v>
      </c>
      <c r="P147" s="202">
        <f t="shared" si="1"/>
        <v>3.7558399999999996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166</v>
      </c>
      <c r="AT147" s="204" t="s">
        <v>162</v>
      </c>
      <c r="AU147" s="204" t="s">
        <v>86</v>
      </c>
      <c r="AY147" s="14" t="s">
        <v>160</v>
      </c>
      <c r="BE147" s="205">
        <f t="shared" si="4"/>
        <v>0</v>
      </c>
      <c r="BF147" s="205">
        <f t="shared" si="5"/>
        <v>58.98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4" t="s">
        <v>86</v>
      </c>
      <c r="BK147" s="205">
        <f t="shared" si="9"/>
        <v>58.98</v>
      </c>
      <c r="BL147" s="14" t="s">
        <v>166</v>
      </c>
      <c r="BM147" s="204" t="s">
        <v>1520</v>
      </c>
    </row>
    <row r="148" spans="1:65" s="12" customFormat="1" ht="22.9" customHeight="1">
      <c r="B148" s="178"/>
      <c r="C148" s="179"/>
      <c r="D148" s="180" t="s">
        <v>73</v>
      </c>
      <c r="E148" s="191" t="s">
        <v>166</v>
      </c>
      <c r="F148" s="191" t="s">
        <v>476</v>
      </c>
      <c r="G148" s="179"/>
      <c r="H148" s="179"/>
      <c r="I148" s="179"/>
      <c r="J148" s="192">
        <f>BK148</f>
        <v>291.02999999999997</v>
      </c>
      <c r="K148" s="179"/>
      <c r="L148" s="183"/>
      <c r="M148" s="184"/>
      <c r="N148" s="185"/>
      <c r="O148" s="185"/>
      <c r="P148" s="186">
        <f>P149</f>
        <v>8.4638400000000011</v>
      </c>
      <c r="Q148" s="185"/>
      <c r="R148" s="186">
        <f>R149</f>
        <v>9.9832656000000011</v>
      </c>
      <c r="S148" s="185"/>
      <c r="T148" s="187">
        <f>T149</f>
        <v>0</v>
      </c>
      <c r="AR148" s="188" t="s">
        <v>81</v>
      </c>
      <c r="AT148" s="189" t="s">
        <v>73</v>
      </c>
      <c r="AU148" s="189" t="s">
        <v>81</v>
      </c>
      <c r="AY148" s="188" t="s">
        <v>160</v>
      </c>
      <c r="BK148" s="190">
        <f>BK149</f>
        <v>291.02999999999997</v>
      </c>
    </row>
    <row r="149" spans="1:65" s="2" customFormat="1" ht="37.9" customHeight="1">
      <c r="A149" s="28"/>
      <c r="B149" s="29"/>
      <c r="C149" s="193" t="s">
        <v>207</v>
      </c>
      <c r="D149" s="193" t="s">
        <v>162</v>
      </c>
      <c r="E149" s="194" t="s">
        <v>1521</v>
      </c>
      <c r="F149" s="195" t="s">
        <v>1522</v>
      </c>
      <c r="G149" s="196" t="s">
        <v>170</v>
      </c>
      <c r="H149" s="197">
        <v>5.28</v>
      </c>
      <c r="I149" s="198">
        <v>55.12</v>
      </c>
      <c r="J149" s="198">
        <f>ROUND(I149*H149,2)</f>
        <v>291.02999999999997</v>
      </c>
      <c r="K149" s="199"/>
      <c r="L149" s="33"/>
      <c r="M149" s="200" t="s">
        <v>1</v>
      </c>
      <c r="N149" s="201" t="s">
        <v>40</v>
      </c>
      <c r="O149" s="202">
        <v>1.603</v>
      </c>
      <c r="P149" s="202">
        <f>O149*H149</f>
        <v>8.4638400000000011</v>
      </c>
      <c r="Q149" s="202">
        <v>1.8907700000000001</v>
      </c>
      <c r="R149" s="202">
        <f>Q149*H149</f>
        <v>9.9832656000000011</v>
      </c>
      <c r="S149" s="202">
        <v>0</v>
      </c>
      <c r="T149" s="203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166</v>
      </c>
      <c r="AT149" s="204" t="s">
        <v>162</v>
      </c>
      <c r="AU149" s="204" t="s">
        <v>86</v>
      </c>
      <c r="AY149" s="14" t="s">
        <v>160</v>
      </c>
      <c r="BE149" s="205">
        <f>IF(N149="základná",J149,0)</f>
        <v>0</v>
      </c>
      <c r="BF149" s="205">
        <f>IF(N149="znížená",J149,0)</f>
        <v>291.02999999999997</v>
      </c>
      <c r="BG149" s="205">
        <f>IF(N149="zákl. prenesená",J149,0)</f>
        <v>0</v>
      </c>
      <c r="BH149" s="205">
        <f>IF(N149="zníž. prenesená",J149,0)</f>
        <v>0</v>
      </c>
      <c r="BI149" s="205">
        <f>IF(N149="nulová",J149,0)</f>
        <v>0</v>
      </c>
      <c r="BJ149" s="14" t="s">
        <v>86</v>
      </c>
      <c r="BK149" s="205">
        <f>ROUND(I149*H149,2)</f>
        <v>291.02999999999997</v>
      </c>
      <c r="BL149" s="14" t="s">
        <v>166</v>
      </c>
      <c r="BM149" s="204" t="s">
        <v>1523</v>
      </c>
    </row>
    <row r="150" spans="1:65" s="12" customFormat="1" ht="22.9" customHeight="1">
      <c r="B150" s="178"/>
      <c r="C150" s="179"/>
      <c r="D150" s="180" t="s">
        <v>73</v>
      </c>
      <c r="E150" s="191" t="s">
        <v>192</v>
      </c>
      <c r="F150" s="191" t="s">
        <v>1524</v>
      </c>
      <c r="G150" s="179"/>
      <c r="H150" s="179"/>
      <c r="I150" s="179"/>
      <c r="J150" s="192">
        <f>BK150</f>
        <v>1457.4700000000003</v>
      </c>
      <c r="K150" s="179"/>
      <c r="L150" s="183"/>
      <c r="M150" s="184"/>
      <c r="N150" s="185"/>
      <c r="O150" s="185"/>
      <c r="P150" s="186">
        <f>SUM(P151:P174)</f>
        <v>17.507400000000001</v>
      </c>
      <c r="Q150" s="185"/>
      <c r="R150" s="186">
        <f>SUM(R151:R174)</f>
        <v>0.34973280000000007</v>
      </c>
      <c r="S150" s="185"/>
      <c r="T150" s="187">
        <f>SUM(T151:T174)</f>
        <v>0</v>
      </c>
      <c r="AR150" s="188" t="s">
        <v>81</v>
      </c>
      <c r="AT150" s="189" t="s">
        <v>73</v>
      </c>
      <c r="AU150" s="189" t="s">
        <v>81</v>
      </c>
      <c r="AY150" s="188" t="s">
        <v>160</v>
      </c>
      <c r="BK150" s="190">
        <f>SUM(BK151:BK174)</f>
        <v>1457.4700000000003</v>
      </c>
    </row>
    <row r="151" spans="1:65" s="2" customFormat="1" ht="24.2" customHeight="1">
      <c r="A151" s="28"/>
      <c r="B151" s="29"/>
      <c r="C151" s="193" t="s">
        <v>211</v>
      </c>
      <c r="D151" s="193" t="s">
        <v>162</v>
      </c>
      <c r="E151" s="194" t="s">
        <v>1525</v>
      </c>
      <c r="F151" s="195" t="s">
        <v>1526</v>
      </c>
      <c r="G151" s="196" t="s">
        <v>227</v>
      </c>
      <c r="H151" s="197">
        <v>20</v>
      </c>
      <c r="I151" s="198">
        <v>0.84</v>
      </c>
      <c r="J151" s="198">
        <f t="shared" ref="J151:J174" si="10">ROUND(I151*H151,2)</f>
        <v>16.8</v>
      </c>
      <c r="K151" s="199"/>
      <c r="L151" s="33"/>
      <c r="M151" s="200" t="s">
        <v>1</v>
      </c>
      <c r="N151" s="201" t="s">
        <v>40</v>
      </c>
      <c r="O151" s="202">
        <v>4.2999999999999997E-2</v>
      </c>
      <c r="P151" s="202">
        <f t="shared" ref="P151:P174" si="11">O151*H151</f>
        <v>0.85999999999999988</v>
      </c>
      <c r="Q151" s="202">
        <v>1.0000000000000001E-5</v>
      </c>
      <c r="R151" s="202">
        <f t="shared" ref="R151:R174" si="12">Q151*H151</f>
        <v>2.0000000000000001E-4</v>
      </c>
      <c r="S151" s="202">
        <v>0</v>
      </c>
      <c r="T151" s="203">
        <f t="shared" ref="T151:T174" si="13"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204" t="s">
        <v>166</v>
      </c>
      <c r="AT151" s="204" t="s">
        <v>162</v>
      </c>
      <c r="AU151" s="204" t="s">
        <v>86</v>
      </c>
      <c r="AY151" s="14" t="s">
        <v>160</v>
      </c>
      <c r="BE151" s="205">
        <f t="shared" ref="BE151:BE174" si="14">IF(N151="základná",J151,0)</f>
        <v>0</v>
      </c>
      <c r="BF151" s="205">
        <f t="shared" ref="BF151:BF174" si="15">IF(N151="znížená",J151,0)</f>
        <v>16.8</v>
      </c>
      <c r="BG151" s="205">
        <f t="shared" ref="BG151:BG174" si="16">IF(N151="zákl. prenesená",J151,0)</f>
        <v>0</v>
      </c>
      <c r="BH151" s="205">
        <f t="shared" ref="BH151:BH174" si="17">IF(N151="zníž. prenesená",J151,0)</f>
        <v>0</v>
      </c>
      <c r="BI151" s="205">
        <f t="shared" ref="BI151:BI174" si="18">IF(N151="nulová",J151,0)</f>
        <v>0</v>
      </c>
      <c r="BJ151" s="14" t="s">
        <v>86</v>
      </c>
      <c r="BK151" s="205">
        <f t="shared" ref="BK151:BK174" si="19">ROUND(I151*H151,2)</f>
        <v>16.8</v>
      </c>
      <c r="BL151" s="14" t="s">
        <v>166</v>
      </c>
      <c r="BM151" s="204" t="s">
        <v>1527</v>
      </c>
    </row>
    <row r="152" spans="1:65" s="2" customFormat="1" ht="24.2" customHeight="1">
      <c r="A152" s="28"/>
      <c r="B152" s="29"/>
      <c r="C152" s="210" t="s">
        <v>215</v>
      </c>
      <c r="D152" s="210" t="s">
        <v>380</v>
      </c>
      <c r="E152" s="211" t="s">
        <v>1528</v>
      </c>
      <c r="F152" s="212" t="s">
        <v>1529</v>
      </c>
      <c r="G152" s="213" t="s">
        <v>222</v>
      </c>
      <c r="H152" s="214">
        <v>1</v>
      </c>
      <c r="I152" s="215">
        <v>7.94</v>
      </c>
      <c r="J152" s="215">
        <f t="shared" si="10"/>
        <v>7.94</v>
      </c>
      <c r="K152" s="216"/>
      <c r="L152" s="217"/>
      <c r="M152" s="218" t="s">
        <v>1</v>
      </c>
      <c r="N152" s="219" t="s">
        <v>40</v>
      </c>
      <c r="O152" s="202">
        <v>0</v>
      </c>
      <c r="P152" s="202">
        <f t="shared" si="11"/>
        <v>0</v>
      </c>
      <c r="Q152" s="202">
        <v>2.2000000000000001E-3</v>
      </c>
      <c r="R152" s="202">
        <f t="shared" si="12"/>
        <v>2.2000000000000001E-3</v>
      </c>
      <c r="S152" s="202">
        <v>0</v>
      </c>
      <c r="T152" s="203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192</v>
      </c>
      <c r="AT152" s="204" t="s">
        <v>380</v>
      </c>
      <c r="AU152" s="204" t="s">
        <v>86</v>
      </c>
      <c r="AY152" s="14" t="s">
        <v>160</v>
      </c>
      <c r="BE152" s="205">
        <f t="shared" si="14"/>
        <v>0</v>
      </c>
      <c r="BF152" s="205">
        <f t="shared" si="15"/>
        <v>7.94</v>
      </c>
      <c r="BG152" s="205">
        <f t="shared" si="16"/>
        <v>0</v>
      </c>
      <c r="BH152" s="205">
        <f t="shared" si="17"/>
        <v>0</v>
      </c>
      <c r="BI152" s="205">
        <f t="shared" si="18"/>
        <v>0</v>
      </c>
      <c r="BJ152" s="14" t="s">
        <v>86</v>
      </c>
      <c r="BK152" s="205">
        <f t="shared" si="19"/>
        <v>7.94</v>
      </c>
      <c r="BL152" s="14" t="s">
        <v>166</v>
      </c>
      <c r="BM152" s="204" t="s">
        <v>1530</v>
      </c>
    </row>
    <row r="153" spans="1:65" s="2" customFormat="1" ht="24.2" customHeight="1">
      <c r="A153" s="28"/>
      <c r="B153" s="29"/>
      <c r="C153" s="210" t="s">
        <v>219</v>
      </c>
      <c r="D153" s="210" t="s">
        <v>380</v>
      </c>
      <c r="E153" s="211" t="s">
        <v>1531</v>
      </c>
      <c r="F153" s="212" t="s">
        <v>1532</v>
      </c>
      <c r="G153" s="213" t="s">
        <v>222</v>
      </c>
      <c r="H153" s="214">
        <v>1</v>
      </c>
      <c r="I153" s="215">
        <v>11.8</v>
      </c>
      <c r="J153" s="215">
        <f t="shared" si="10"/>
        <v>11.8</v>
      </c>
      <c r="K153" s="216"/>
      <c r="L153" s="217"/>
      <c r="M153" s="218" t="s">
        <v>1</v>
      </c>
      <c r="N153" s="219" t="s">
        <v>40</v>
      </c>
      <c r="O153" s="202">
        <v>0</v>
      </c>
      <c r="P153" s="202">
        <f t="shared" si="11"/>
        <v>0</v>
      </c>
      <c r="Q153" s="202">
        <v>4.4000000000000003E-3</v>
      </c>
      <c r="R153" s="202">
        <f t="shared" si="12"/>
        <v>4.4000000000000003E-3</v>
      </c>
      <c r="S153" s="202">
        <v>0</v>
      </c>
      <c r="T153" s="203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204" t="s">
        <v>192</v>
      </c>
      <c r="AT153" s="204" t="s">
        <v>380</v>
      </c>
      <c r="AU153" s="204" t="s">
        <v>86</v>
      </c>
      <c r="AY153" s="14" t="s">
        <v>160</v>
      </c>
      <c r="BE153" s="205">
        <f t="shared" si="14"/>
        <v>0</v>
      </c>
      <c r="BF153" s="205">
        <f t="shared" si="15"/>
        <v>11.8</v>
      </c>
      <c r="BG153" s="205">
        <f t="shared" si="16"/>
        <v>0</v>
      </c>
      <c r="BH153" s="205">
        <f t="shared" si="17"/>
        <v>0</v>
      </c>
      <c r="BI153" s="205">
        <f t="shared" si="18"/>
        <v>0</v>
      </c>
      <c r="BJ153" s="14" t="s">
        <v>86</v>
      </c>
      <c r="BK153" s="205">
        <f t="shared" si="19"/>
        <v>11.8</v>
      </c>
      <c r="BL153" s="14" t="s">
        <v>166</v>
      </c>
      <c r="BM153" s="204" t="s">
        <v>1533</v>
      </c>
    </row>
    <row r="154" spans="1:65" s="2" customFormat="1" ht="24.2" customHeight="1">
      <c r="A154" s="28"/>
      <c r="B154" s="29"/>
      <c r="C154" s="210" t="s">
        <v>224</v>
      </c>
      <c r="D154" s="210" t="s">
        <v>380</v>
      </c>
      <c r="E154" s="211" t="s">
        <v>1534</v>
      </c>
      <c r="F154" s="212" t="s">
        <v>1535</v>
      </c>
      <c r="G154" s="213" t="s">
        <v>222</v>
      </c>
      <c r="H154" s="214">
        <v>1</v>
      </c>
      <c r="I154" s="215">
        <v>17.7</v>
      </c>
      <c r="J154" s="215">
        <f t="shared" si="10"/>
        <v>17.7</v>
      </c>
      <c r="K154" s="216"/>
      <c r="L154" s="217"/>
      <c r="M154" s="218" t="s">
        <v>1</v>
      </c>
      <c r="N154" s="219" t="s">
        <v>40</v>
      </c>
      <c r="O154" s="202">
        <v>0</v>
      </c>
      <c r="P154" s="202">
        <f t="shared" si="11"/>
        <v>0</v>
      </c>
      <c r="Q154" s="202">
        <v>6.6E-3</v>
      </c>
      <c r="R154" s="202">
        <f t="shared" si="12"/>
        <v>6.6E-3</v>
      </c>
      <c r="S154" s="202">
        <v>0</v>
      </c>
      <c r="T154" s="203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204" t="s">
        <v>192</v>
      </c>
      <c r="AT154" s="204" t="s">
        <v>380</v>
      </c>
      <c r="AU154" s="204" t="s">
        <v>86</v>
      </c>
      <c r="AY154" s="14" t="s">
        <v>160</v>
      </c>
      <c r="BE154" s="205">
        <f t="shared" si="14"/>
        <v>0</v>
      </c>
      <c r="BF154" s="205">
        <f t="shared" si="15"/>
        <v>17.7</v>
      </c>
      <c r="BG154" s="205">
        <f t="shared" si="16"/>
        <v>0</v>
      </c>
      <c r="BH154" s="205">
        <f t="shared" si="17"/>
        <v>0</v>
      </c>
      <c r="BI154" s="205">
        <f t="shared" si="18"/>
        <v>0</v>
      </c>
      <c r="BJ154" s="14" t="s">
        <v>86</v>
      </c>
      <c r="BK154" s="205">
        <f t="shared" si="19"/>
        <v>17.7</v>
      </c>
      <c r="BL154" s="14" t="s">
        <v>166</v>
      </c>
      <c r="BM154" s="204" t="s">
        <v>1536</v>
      </c>
    </row>
    <row r="155" spans="1:65" s="2" customFormat="1" ht="24.2" customHeight="1">
      <c r="A155" s="28"/>
      <c r="B155" s="29"/>
      <c r="C155" s="210" t="s">
        <v>229</v>
      </c>
      <c r="D155" s="210" t="s">
        <v>380</v>
      </c>
      <c r="E155" s="211" t="s">
        <v>1537</v>
      </c>
      <c r="F155" s="212" t="s">
        <v>1538</v>
      </c>
      <c r="G155" s="213" t="s">
        <v>222</v>
      </c>
      <c r="H155" s="214">
        <v>3</v>
      </c>
      <c r="I155" s="215">
        <v>27.4</v>
      </c>
      <c r="J155" s="215">
        <f t="shared" si="10"/>
        <v>82.2</v>
      </c>
      <c r="K155" s="216"/>
      <c r="L155" s="217"/>
      <c r="M155" s="218" t="s">
        <v>1</v>
      </c>
      <c r="N155" s="219" t="s">
        <v>40</v>
      </c>
      <c r="O155" s="202">
        <v>0</v>
      </c>
      <c r="P155" s="202">
        <f t="shared" si="11"/>
        <v>0</v>
      </c>
      <c r="Q155" s="202">
        <v>1.0999999999999999E-2</v>
      </c>
      <c r="R155" s="202">
        <f t="shared" si="12"/>
        <v>3.3000000000000002E-2</v>
      </c>
      <c r="S155" s="202">
        <v>0</v>
      </c>
      <c r="T155" s="203">
        <f t="shared" si="1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204" t="s">
        <v>192</v>
      </c>
      <c r="AT155" s="204" t="s">
        <v>380</v>
      </c>
      <c r="AU155" s="204" t="s">
        <v>86</v>
      </c>
      <c r="AY155" s="14" t="s">
        <v>160</v>
      </c>
      <c r="BE155" s="205">
        <f t="shared" si="14"/>
        <v>0</v>
      </c>
      <c r="BF155" s="205">
        <f t="shared" si="15"/>
        <v>82.2</v>
      </c>
      <c r="BG155" s="205">
        <f t="shared" si="16"/>
        <v>0</v>
      </c>
      <c r="BH155" s="205">
        <f t="shared" si="17"/>
        <v>0</v>
      </c>
      <c r="BI155" s="205">
        <f t="shared" si="18"/>
        <v>0</v>
      </c>
      <c r="BJ155" s="14" t="s">
        <v>86</v>
      </c>
      <c r="BK155" s="205">
        <f t="shared" si="19"/>
        <v>82.2</v>
      </c>
      <c r="BL155" s="14" t="s">
        <v>166</v>
      </c>
      <c r="BM155" s="204" t="s">
        <v>1539</v>
      </c>
    </row>
    <row r="156" spans="1:65" s="2" customFormat="1" ht="37.9" customHeight="1">
      <c r="A156" s="28"/>
      <c r="B156" s="29"/>
      <c r="C156" s="193" t="s">
        <v>233</v>
      </c>
      <c r="D156" s="193" t="s">
        <v>162</v>
      </c>
      <c r="E156" s="194" t="s">
        <v>1540</v>
      </c>
      <c r="F156" s="195" t="s">
        <v>1541</v>
      </c>
      <c r="G156" s="196" t="s">
        <v>222</v>
      </c>
      <c r="H156" s="197">
        <v>2</v>
      </c>
      <c r="I156" s="198">
        <v>49.17</v>
      </c>
      <c r="J156" s="198">
        <f t="shared" si="10"/>
        <v>98.34</v>
      </c>
      <c r="K156" s="199"/>
      <c r="L156" s="33"/>
      <c r="M156" s="200" t="s">
        <v>1</v>
      </c>
      <c r="N156" s="201" t="s">
        <v>40</v>
      </c>
      <c r="O156" s="202">
        <v>1.8525</v>
      </c>
      <c r="P156" s="202">
        <f t="shared" si="11"/>
        <v>3.7050000000000001</v>
      </c>
      <c r="Q156" s="202">
        <v>0</v>
      </c>
      <c r="R156" s="202">
        <f t="shared" si="12"/>
        <v>0</v>
      </c>
      <c r="S156" s="202">
        <v>0</v>
      </c>
      <c r="T156" s="203">
        <f t="shared" si="1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166</v>
      </c>
      <c r="AT156" s="204" t="s">
        <v>162</v>
      </c>
      <c r="AU156" s="204" t="s">
        <v>86</v>
      </c>
      <c r="AY156" s="14" t="s">
        <v>160</v>
      </c>
      <c r="BE156" s="205">
        <f t="shared" si="14"/>
        <v>0</v>
      </c>
      <c r="BF156" s="205">
        <f t="shared" si="15"/>
        <v>98.34</v>
      </c>
      <c r="BG156" s="205">
        <f t="shared" si="16"/>
        <v>0</v>
      </c>
      <c r="BH156" s="205">
        <f t="shared" si="17"/>
        <v>0</v>
      </c>
      <c r="BI156" s="205">
        <f t="shared" si="18"/>
        <v>0</v>
      </c>
      <c r="BJ156" s="14" t="s">
        <v>86</v>
      </c>
      <c r="BK156" s="205">
        <f t="shared" si="19"/>
        <v>98.34</v>
      </c>
      <c r="BL156" s="14" t="s">
        <v>166</v>
      </c>
      <c r="BM156" s="204" t="s">
        <v>1542</v>
      </c>
    </row>
    <row r="157" spans="1:65" s="2" customFormat="1" ht="21.75" customHeight="1">
      <c r="A157" s="28"/>
      <c r="B157" s="29"/>
      <c r="C157" s="210" t="s">
        <v>237</v>
      </c>
      <c r="D157" s="210" t="s">
        <v>380</v>
      </c>
      <c r="E157" s="211" t="s">
        <v>1543</v>
      </c>
      <c r="F157" s="212" t="s">
        <v>1544</v>
      </c>
      <c r="G157" s="213" t="s">
        <v>222</v>
      </c>
      <c r="H157" s="214">
        <v>2</v>
      </c>
      <c r="I157" s="215">
        <v>170.4</v>
      </c>
      <c r="J157" s="215">
        <f t="shared" si="10"/>
        <v>340.8</v>
      </c>
      <c r="K157" s="216"/>
      <c r="L157" s="217"/>
      <c r="M157" s="218" t="s">
        <v>1</v>
      </c>
      <c r="N157" s="219" t="s">
        <v>40</v>
      </c>
      <c r="O157" s="202">
        <v>0</v>
      </c>
      <c r="P157" s="202">
        <f t="shared" si="11"/>
        <v>0</v>
      </c>
      <c r="Q157" s="202">
        <v>9.0299999999999998E-3</v>
      </c>
      <c r="R157" s="202">
        <f t="shared" si="12"/>
        <v>1.806E-2</v>
      </c>
      <c r="S157" s="202">
        <v>0</v>
      </c>
      <c r="T157" s="203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192</v>
      </c>
      <c r="AT157" s="204" t="s">
        <v>380</v>
      </c>
      <c r="AU157" s="204" t="s">
        <v>86</v>
      </c>
      <c r="AY157" s="14" t="s">
        <v>160</v>
      </c>
      <c r="BE157" s="205">
        <f t="shared" si="14"/>
        <v>0</v>
      </c>
      <c r="BF157" s="205">
        <f t="shared" si="15"/>
        <v>340.8</v>
      </c>
      <c r="BG157" s="205">
        <f t="shared" si="16"/>
        <v>0</v>
      </c>
      <c r="BH157" s="205">
        <f t="shared" si="17"/>
        <v>0</v>
      </c>
      <c r="BI157" s="205">
        <f t="shared" si="18"/>
        <v>0</v>
      </c>
      <c r="BJ157" s="14" t="s">
        <v>86</v>
      </c>
      <c r="BK157" s="205">
        <f t="shared" si="19"/>
        <v>340.8</v>
      </c>
      <c r="BL157" s="14" t="s">
        <v>166</v>
      </c>
      <c r="BM157" s="204" t="s">
        <v>1545</v>
      </c>
    </row>
    <row r="158" spans="1:65" s="2" customFormat="1" ht="16.5" customHeight="1">
      <c r="A158" s="28"/>
      <c r="B158" s="29"/>
      <c r="C158" s="210" t="s">
        <v>7</v>
      </c>
      <c r="D158" s="210" t="s">
        <v>380</v>
      </c>
      <c r="E158" s="211" t="s">
        <v>1546</v>
      </c>
      <c r="F158" s="212" t="s">
        <v>1547</v>
      </c>
      <c r="G158" s="213" t="s">
        <v>227</v>
      </c>
      <c r="H158" s="214">
        <v>2</v>
      </c>
      <c r="I158" s="215">
        <v>67.3</v>
      </c>
      <c r="J158" s="215">
        <f t="shared" si="10"/>
        <v>134.6</v>
      </c>
      <c r="K158" s="216"/>
      <c r="L158" s="217"/>
      <c r="M158" s="218" t="s">
        <v>1</v>
      </c>
      <c r="N158" s="219" t="s">
        <v>40</v>
      </c>
      <c r="O158" s="202">
        <v>0</v>
      </c>
      <c r="P158" s="202">
        <f t="shared" si="11"/>
        <v>0</v>
      </c>
      <c r="Q158" s="202">
        <v>4.2500000000000003E-2</v>
      </c>
      <c r="R158" s="202">
        <f t="shared" si="12"/>
        <v>8.5000000000000006E-2</v>
      </c>
      <c r="S158" s="202">
        <v>0</v>
      </c>
      <c r="T158" s="203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204" t="s">
        <v>192</v>
      </c>
      <c r="AT158" s="204" t="s">
        <v>380</v>
      </c>
      <c r="AU158" s="204" t="s">
        <v>86</v>
      </c>
      <c r="AY158" s="14" t="s">
        <v>160</v>
      </c>
      <c r="BE158" s="205">
        <f t="shared" si="14"/>
        <v>0</v>
      </c>
      <c r="BF158" s="205">
        <f t="shared" si="15"/>
        <v>134.6</v>
      </c>
      <c r="BG158" s="205">
        <f t="shared" si="16"/>
        <v>0</v>
      </c>
      <c r="BH158" s="205">
        <f t="shared" si="17"/>
        <v>0</v>
      </c>
      <c r="BI158" s="205">
        <f t="shared" si="18"/>
        <v>0</v>
      </c>
      <c r="BJ158" s="14" t="s">
        <v>86</v>
      </c>
      <c r="BK158" s="205">
        <f t="shared" si="19"/>
        <v>134.6</v>
      </c>
      <c r="BL158" s="14" t="s">
        <v>166</v>
      </c>
      <c r="BM158" s="204" t="s">
        <v>1548</v>
      </c>
    </row>
    <row r="159" spans="1:65" s="2" customFormat="1" ht="16.5" customHeight="1">
      <c r="A159" s="28"/>
      <c r="B159" s="29"/>
      <c r="C159" s="210" t="s">
        <v>244</v>
      </c>
      <c r="D159" s="210" t="s">
        <v>380</v>
      </c>
      <c r="E159" s="211" t="s">
        <v>1549</v>
      </c>
      <c r="F159" s="212" t="s">
        <v>1550</v>
      </c>
      <c r="G159" s="213" t="s">
        <v>222</v>
      </c>
      <c r="H159" s="214">
        <v>2</v>
      </c>
      <c r="I159" s="215">
        <v>39.5</v>
      </c>
      <c r="J159" s="215">
        <f t="shared" si="10"/>
        <v>79</v>
      </c>
      <c r="K159" s="216"/>
      <c r="L159" s="217"/>
      <c r="M159" s="218" t="s">
        <v>1</v>
      </c>
      <c r="N159" s="219" t="s">
        <v>40</v>
      </c>
      <c r="O159" s="202">
        <v>0</v>
      </c>
      <c r="P159" s="202">
        <f t="shared" si="11"/>
        <v>0</v>
      </c>
      <c r="Q159" s="202">
        <v>5.8799999999999998E-3</v>
      </c>
      <c r="R159" s="202">
        <f t="shared" si="12"/>
        <v>1.176E-2</v>
      </c>
      <c r="S159" s="202">
        <v>0</v>
      </c>
      <c r="T159" s="203">
        <f t="shared" si="1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204" t="s">
        <v>192</v>
      </c>
      <c r="AT159" s="204" t="s">
        <v>380</v>
      </c>
      <c r="AU159" s="204" t="s">
        <v>86</v>
      </c>
      <c r="AY159" s="14" t="s">
        <v>160</v>
      </c>
      <c r="BE159" s="205">
        <f t="shared" si="14"/>
        <v>0</v>
      </c>
      <c r="BF159" s="205">
        <f t="shared" si="15"/>
        <v>79</v>
      </c>
      <c r="BG159" s="205">
        <f t="shared" si="16"/>
        <v>0</v>
      </c>
      <c r="BH159" s="205">
        <f t="shared" si="17"/>
        <v>0</v>
      </c>
      <c r="BI159" s="205">
        <f t="shared" si="18"/>
        <v>0</v>
      </c>
      <c r="BJ159" s="14" t="s">
        <v>86</v>
      </c>
      <c r="BK159" s="205">
        <f t="shared" si="19"/>
        <v>79</v>
      </c>
      <c r="BL159" s="14" t="s">
        <v>166</v>
      </c>
      <c r="BM159" s="204" t="s">
        <v>1551</v>
      </c>
    </row>
    <row r="160" spans="1:65" s="2" customFormat="1" ht="16.5" customHeight="1">
      <c r="A160" s="28"/>
      <c r="B160" s="29"/>
      <c r="C160" s="210" t="s">
        <v>248</v>
      </c>
      <c r="D160" s="210" t="s">
        <v>380</v>
      </c>
      <c r="E160" s="211" t="s">
        <v>1552</v>
      </c>
      <c r="F160" s="212" t="s">
        <v>1553</v>
      </c>
      <c r="G160" s="213" t="s">
        <v>222</v>
      </c>
      <c r="H160" s="214">
        <v>2</v>
      </c>
      <c r="I160" s="215">
        <v>13.5</v>
      </c>
      <c r="J160" s="215">
        <f t="shared" si="10"/>
        <v>27</v>
      </c>
      <c r="K160" s="216"/>
      <c r="L160" s="217"/>
      <c r="M160" s="218" t="s">
        <v>1</v>
      </c>
      <c r="N160" s="219" t="s">
        <v>40</v>
      </c>
      <c r="O160" s="202">
        <v>0</v>
      </c>
      <c r="P160" s="202">
        <f t="shared" si="11"/>
        <v>0</v>
      </c>
      <c r="Q160" s="202">
        <v>6.7000000000000002E-4</v>
      </c>
      <c r="R160" s="202">
        <f t="shared" si="12"/>
        <v>1.34E-3</v>
      </c>
      <c r="S160" s="202">
        <v>0</v>
      </c>
      <c r="T160" s="203">
        <f t="shared" si="1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204" t="s">
        <v>192</v>
      </c>
      <c r="AT160" s="204" t="s">
        <v>380</v>
      </c>
      <c r="AU160" s="204" t="s">
        <v>86</v>
      </c>
      <c r="AY160" s="14" t="s">
        <v>160</v>
      </c>
      <c r="BE160" s="205">
        <f t="shared" si="14"/>
        <v>0</v>
      </c>
      <c r="BF160" s="205">
        <f t="shared" si="15"/>
        <v>27</v>
      </c>
      <c r="BG160" s="205">
        <f t="shared" si="16"/>
        <v>0</v>
      </c>
      <c r="BH160" s="205">
        <f t="shared" si="17"/>
        <v>0</v>
      </c>
      <c r="BI160" s="205">
        <f t="shared" si="18"/>
        <v>0</v>
      </c>
      <c r="BJ160" s="14" t="s">
        <v>86</v>
      </c>
      <c r="BK160" s="205">
        <f t="shared" si="19"/>
        <v>27</v>
      </c>
      <c r="BL160" s="14" t="s">
        <v>166</v>
      </c>
      <c r="BM160" s="204" t="s">
        <v>1554</v>
      </c>
    </row>
    <row r="161" spans="1:65" s="2" customFormat="1" ht="16.5" customHeight="1">
      <c r="A161" s="28"/>
      <c r="B161" s="29"/>
      <c r="C161" s="210" t="s">
        <v>252</v>
      </c>
      <c r="D161" s="210" t="s">
        <v>380</v>
      </c>
      <c r="E161" s="211" t="s">
        <v>1555</v>
      </c>
      <c r="F161" s="212" t="s">
        <v>1556</v>
      </c>
      <c r="G161" s="213" t="s">
        <v>222</v>
      </c>
      <c r="H161" s="214">
        <v>2</v>
      </c>
      <c r="I161" s="215">
        <v>152</v>
      </c>
      <c r="J161" s="215">
        <f t="shared" si="10"/>
        <v>304</v>
      </c>
      <c r="K161" s="216"/>
      <c r="L161" s="217"/>
      <c r="M161" s="218" t="s">
        <v>1</v>
      </c>
      <c r="N161" s="219" t="s">
        <v>40</v>
      </c>
      <c r="O161" s="202">
        <v>0</v>
      </c>
      <c r="P161" s="202">
        <f t="shared" si="11"/>
        <v>0</v>
      </c>
      <c r="Q161" s="202">
        <v>2.46E-2</v>
      </c>
      <c r="R161" s="202">
        <f t="shared" si="12"/>
        <v>4.9200000000000001E-2</v>
      </c>
      <c r="S161" s="202">
        <v>0</v>
      </c>
      <c r="T161" s="203">
        <f t="shared" si="1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204" t="s">
        <v>192</v>
      </c>
      <c r="AT161" s="204" t="s">
        <v>380</v>
      </c>
      <c r="AU161" s="204" t="s">
        <v>86</v>
      </c>
      <c r="AY161" s="14" t="s">
        <v>160</v>
      </c>
      <c r="BE161" s="205">
        <f t="shared" si="14"/>
        <v>0</v>
      </c>
      <c r="BF161" s="205">
        <f t="shared" si="15"/>
        <v>304</v>
      </c>
      <c r="BG161" s="205">
        <f t="shared" si="16"/>
        <v>0</v>
      </c>
      <c r="BH161" s="205">
        <f t="shared" si="17"/>
        <v>0</v>
      </c>
      <c r="BI161" s="205">
        <f t="shared" si="18"/>
        <v>0</v>
      </c>
      <c r="BJ161" s="14" t="s">
        <v>86</v>
      </c>
      <c r="BK161" s="205">
        <f t="shared" si="19"/>
        <v>304</v>
      </c>
      <c r="BL161" s="14" t="s">
        <v>166</v>
      </c>
      <c r="BM161" s="204" t="s">
        <v>1557</v>
      </c>
    </row>
    <row r="162" spans="1:65" s="2" customFormat="1" ht="24.2" customHeight="1">
      <c r="A162" s="28"/>
      <c r="B162" s="29"/>
      <c r="C162" s="193" t="s">
        <v>256</v>
      </c>
      <c r="D162" s="193" t="s">
        <v>162</v>
      </c>
      <c r="E162" s="194" t="s">
        <v>1558</v>
      </c>
      <c r="F162" s="195" t="s">
        <v>1559</v>
      </c>
      <c r="G162" s="196" t="s">
        <v>222</v>
      </c>
      <c r="H162" s="197">
        <v>2</v>
      </c>
      <c r="I162" s="198">
        <v>29.21</v>
      </c>
      <c r="J162" s="198">
        <f t="shared" si="10"/>
        <v>58.42</v>
      </c>
      <c r="K162" s="199"/>
      <c r="L162" s="33"/>
      <c r="M162" s="200" t="s">
        <v>1</v>
      </c>
      <c r="N162" s="201" t="s">
        <v>40</v>
      </c>
      <c r="O162" s="202">
        <v>1.476</v>
      </c>
      <c r="P162" s="202">
        <f t="shared" si="11"/>
        <v>2.952</v>
      </c>
      <c r="Q162" s="202">
        <v>6.4990000000000006E-2</v>
      </c>
      <c r="R162" s="202">
        <f t="shared" si="12"/>
        <v>0.12998000000000001</v>
      </c>
      <c r="S162" s="202">
        <v>0</v>
      </c>
      <c r="T162" s="203">
        <f t="shared" si="13"/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204" t="s">
        <v>166</v>
      </c>
      <c r="AT162" s="204" t="s">
        <v>162</v>
      </c>
      <c r="AU162" s="204" t="s">
        <v>86</v>
      </c>
      <c r="AY162" s="14" t="s">
        <v>160</v>
      </c>
      <c r="BE162" s="205">
        <f t="shared" si="14"/>
        <v>0</v>
      </c>
      <c r="BF162" s="205">
        <f t="shared" si="15"/>
        <v>58.42</v>
      </c>
      <c r="BG162" s="205">
        <f t="shared" si="16"/>
        <v>0</v>
      </c>
      <c r="BH162" s="205">
        <f t="shared" si="17"/>
        <v>0</v>
      </c>
      <c r="BI162" s="205">
        <f t="shared" si="18"/>
        <v>0</v>
      </c>
      <c r="BJ162" s="14" t="s">
        <v>86</v>
      </c>
      <c r="BK162" s="205">
        <f t="shared" si="19"/>
        <v>58.42</v>
      </c>
      <c r="BL162" s="14" t="s">
        <v>166</v>
      </c>
      <c r="BM162" s="204" t="s">
        <v>1560</v>
      </c>
    </row>
    <row r="163" spans="1:65" s="2" customFormat="1" ht="16.5" customHeight="1">
      <c r="A163" s="28"/>
      <c r="B163" s="29"/>
      <c r="C163" s="193" t="s">
        <v>260</v>
      </c>
      <c r="D163" s="193" t="s">
        <v>162</v>
      </c>
      <c r="E163" s="194" t="s">
        <v>1561</v>
      </c>
      <c r="F163" s="195" t="s">
        <v>1562</v>
      </c>
      <c r="G163" s="196" t="s">
        <v>227</v>
      </c>
      <c r="H163" s="197">
        <v>20</v>
      </c>
      <c r="I163" s="198">
        <v>1.61</v>
      </c>
      <c r="J163" s="198">
        <f t="shared" si="10"/>
        <v>32.200000000000003</v>
      </c>
      <c r="K163" s="199"/>
      <c r="L163" s="33"/>
      <c r="M163" s="200" t="s">
        <v>1</v>
      </c>
      <c r="N163" s="201" t="s">
        <v>40</v>
      </c>
      <c r="O163" s="202">
        <v>5.7000000000000002E-2</v>
      </c>
      <c r="P163" s="202">
        <f t="shared" si="11"/>
        <v>1.1400000000000001</v>
      </c>
      <c r="Q163" s="202">
        <v>0</v>
      </c>
      <c r="R163" s="202">
        <f t="shared" si="12"/>
        <v>0</v>
      </c>
      <c r="S163" s="202">
        <v>0</v>
      </c>
      <c r="T163" s="203">
        <f t="shared" si="1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204" t="s">
        <v>166</v>
      </c>
      <c r="AT163" s="204" t="s">
        <v>162</v>
      </c>
      <c r="AU163" s="204" t="s">
        <v>86</v>
      </c>
      <c r="AY163" s="14" t="s">
        <v>160</v>
      </c>
      <c r="BE163" s="205">
        <f t="shared" si="14"/>
        <v>0</v>
      </c>
      <c r="BF163" s="205">
        <f t="shared" si="15"/>
        <v>32.200000000000003</v>
      </c>
      <c r="BG163" s="205">
        <f t="shared" si="16"/>
        <v>0</v>
      </c>
      <c r="BH163" s="205">
        <f t="shared" si="17"/>
        <v>0</v>
      </c>
      <c r="BI163" s="205">
        <f t="shared" si="18"/>
        <v>0</v>
      </c>
      <c r="BJ163" s="14" t="s">
        <v>86</v>
      </c>
      <c r="BK163" s="205">
        <f t="shared" si="19"/>
        <v>32.200000000000003</v>
      </c>
      <c r="BL163" s="14" t="s">
        <v>166</v>
      </c>
      <c r="BM163" s="204" t="s">
        <v>1563</v>
      </c>
    </row>
    <row r="164" spans="1:65" s="2" customFormat="1" ht="24.2" customHeight="1">
      <c r="A164" s="28"/>
      <c r="B164" s="29"/>
      <c r="C164" s="193" t="s">
        <v>265</v>
      </c>
      <c r="D164" s="193" t="s">
        <v>162</v>
      </c>
      <c r="E164" s="194" t="s">
        <v>1564</v>
      </c>
      <c r="F164" s="195" t="s">
        <v>1565</v>
      </c>
      <c r="G164" s="196" t="s">
        <v>227</v>
      </c>
      <c r="H164" s="197">
        <v>20</v>
      </c>
      <c r="I164" s="198">
        <v>0.92</v>
      </c>
      <c r="J164" s="198">
        <f t="shared" si="10"/>
        <v>18.399999999999999</v>
      </c>
      <c r="K164" s="199"/>
      <c r="L164" s="33"/>
      <c r="M164" s="200" t="s">
        <v>1</v>
      </c>
      <c r="N164" s="201" t="s">
        <v>40</v>
      </c>
      <c r="O164" s="202">
        <v>5.2499999999999998E-2</v>
      </c>
      <c r="P164" s="202">
        <f t="shared" si="11"/>
        <v>1.05</v>
      </c>
      <c r="Q164" s="202">
        <v>1E-4</v>
      </c>
      <c r="R164" s="202">
        <f t="shared" si="12"/>
        <v>2E-3</v>
      </c>
      <c r="S164" s="202">
        <v>0</v>
      </c>
      <c r="T164" s="203">
        <f t="shared" si="1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204" t="s">
        <v>166</v>
      </c>
      <c r="AT164" s="204" t="s">
        <v>162</v>
      </c>
      <c r="AU164" s="204" t="s">
        <v>86</v>
      </c>
      <c r="AY164" s="14" t="s">
        <v>160</v>
      </c>
      <c r="BE164" s="205">
        <f t="shared" si="14"/>
        <v>0</v>
      </c>
      <c r="BF164" s="205">
        <f t="shared" si="15"/>
        <v>18.399999999999999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4" t="s">
        <v>86</v>
      </c>
      <c r="BK164" s="205">
        <f t="shared" si="19"/>
        <v>18.399999999999999</v>
      </c>
      <c r="BL164" s="14" t="s">
        <v>166</v>
      </c>
      <c r="BM164" s="204" t="s">
        <v>1566</v>
      </c>
    </row>
    <row r="165" spans="1:65" s="2" customFormat="1" ht="33" customHeight="1">
      <c r="A165" s="28"/>
      <c r="B165" s="29"/>
      <c r="C165" s="193" t="s">
        <v>269</v>
      </c>
      <c r="D165" s="193" t="s">
        <v>162</v>
      </c>
      <c r="E165" s="194" t="s">
        <v>1567</v>
      </c>
      <c r="F165" s="195" t="s">
        <v>1568</v>
      </c>
      <c r="G165" s="196" t="s">
        <v>222</v>
      </c>
      <c r="H165" s="197">
        <v>1</v>
      </c>
      <c r="I165" s="198">
        <v>35</v>
      </c>
      <c r="J165" s="198">
        <f t="shared" si="10"/>
        <v>35</v>
      </c>
      <c r="K165" s="199"/>
      <c r="L165" s="33"/>
      <c r="M165" s="200" t="s">
        <v>1</v>
      </c>
      <c r="N165" s="201" t="s">
        <v>40</v>
      </c>
      <c r="O165" s="202">
        <v>3.286</v>
      </c>
      <c r="P165" s="202">
        <f t="shared" si="11"/>
        <v>3.286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204" t="s">
        <v>166</v>
      </c>
      <c r="AT165" s="204" t="s">
        <v>162</v>
      </c>
      <c r="AU165" s="204" t="s">
        <v>86</v>
      </c>
      <c r="AY165" s="14" t="s">
        <v>160</v>
      </c>
      <c r="BE165" s="205">
        <f t="shared" si="14"/>
        <v>0</v>
      </c>
      <c r="BF165" s="205">
        <f t="shared" si="15"/>
        <v>35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4" t="s">
        <v>86</v>
      </c>
      <c r="BK165" s="205">
        <f t="shared" si="19"/>
        <v>35</v>
      </c>
      <c r="BL165" s="14" t="s">
        <v>166</v>
      </c>
      <c r="BM165" s="204" t="s">
        <v>1569</v>
      </c>
    </row>
    <row r="166" spans="1:65" s="2" customFormat="1" ht="24.2" customHeight="1">
      <c r="A166" s="28"/>
      <c r="B166" s="29"/>
      <c r="C166" s="193" t="s">
        <v>273</v>
      </c>
      <c r="D166" s="193" t="s">
        <v>162</v>
      </c>
      <c r="E166" s="194" t="s">
        <v>1570</v>
      </c>
      <c r="F166" s="195" t="s">
        <v>1571</v>
      </c>
      <c r="G166" s="196" t="s">
        <v>222</v>
      </c>
      <c r="H166" s="197">
        <v>1</v>
      </c>
      <c r="I166" s="198">
        <v>4.5999999999999996</v>
      </c>
      <c r="J166" s="198">
        <f t="shared" si="10"/>
        <v>4.5999999999999996</v>
      </c>
      <c r="K166" s="199"/>
      <c r="L166" s="33"/>
      <c r="M166" s="200" t="s">
        <v>1</v>
      </c>
      <c r="N166" s="201" t="s">
        <v>40</v>
      </c>
      <c r="O166" s="202">
        <v>0.24</v>
      </c>
      <c r="P166" s="202">
        <f t="shared" si="11"/>
        <v>0.24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204" t="s">
        <v>166</v>
      </c>
      <c r="AT166" s="204" t="s">
        <v>162</v>
      </c>
      <c r="AU166" s="204" t="s">
        <v>86</v>
      </c>
      <c r="AY166" s="14" t="s">
        <v>160</v>
      </c>
      <c r="BE166" s="205">
        <f t="shared" si="14"/>
        <v>0</v>
      </c>
      <c r="BF166" s="205">
        <f t="shared" si="15"/>
        <v>4.5999999999999996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4" t="s">
        <v>86</v>
      </c>
      <c r="BK166" s="205">
        <f t="shared" si="19"/>
        <v>4.5999999999999996</v>
      </c>
      <c r="BL166" s="14" t="s">
        <v>166</v>
      </c>
      <c r="BM166" s="204" t="s">
        <v>1572</v>
      </c>
    </row>
    <row r="167" spans="1:65" s="2" customFormat="1" ht="24.2" customHeight="1">
      <c r="A167" s="28"/>
      <c r="B167" s="29"/>
      <c r="C167" s="210" t="s">
        <v>277</v>
      </c>
      <c r="D167" s="210" t="s">
        <v>380</v>
      </c>
      <c r="E167" s="211" t="s">
        <v>1573</v>
      </c>
      <c r="F167" s="212" t="s">
        <v>1574</v>
      </c>
      <c r="G167" s="213" t="s">
        <v>222</v>
      </c>
      <c r="H167" s="214">
        <v>1</v>
      </c>
      <c r="I167" s="215">
        <v>4</v>
      </c>
      <c r="J167" s="215">
        <f t="shared" si="10"/>
        <v>4</v>
      </c>
      <c r="K167" s="216"/>
      <c r="L167" s="217"/>
      <c r="M167" s="218" t="s">
        <v>1</v>
      </c>
      <c r="N167" s="219" t="s">
        <v>40</v>
      </c>
      <c r="O167" s="202">
        <v>0</v>
      </c>
      <c r="P167" s="202">
        <f t="shared" si="11"/>
        <v>0</v>
      </c>
      <c r="Q167" s="202">
        <v>5.0000000000000002E-5</v>
      </c>
      <c r="R167" s="202">
        <f t="shared" si="12"/>
        <v>5.0000000000000002E-5</v>
      </c>
      <c r="S167" s="202">
        <v>0</v>
      </c>
      <c r="T167" s="203">
        <f t="shared" si="1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204" t="s">
        <v>192</v>
      </c>
      <c r="AT167" s="204" t="s">
        <v>380</v>
      </c>
      <c r="AU167" s="204" t="s">
        <v>86</v>
      </c>
      <c r="AY167" s="14" t="s">
        <v>160</v>
      </c>
      <c r="BE167" s="205">
        <f t="shared" si="14"/>
        <v>0</v>
      </c>
      <c r="BF167" s="205">
        <f t="shared" si="15"/>
        <v>4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4" t="s">
        <v>86</v>
      </c>
      <c r="BK167" s="205">
        <f t="shared" si="19"/>
        <v>4</v>
      </c>
      <c r="BL167" s="14" t="s">
        <v>166</v>
      </c>
      <c r="BM167" s="204" t="s">
        <v>1575</v>
      </c>
    </row>
    <row r="168" spans="1:65" s="2" customFormat="1" ht="24.2" customHeight="1">
      <c r="A168" s="28"/>
      <c r="B168" s="29"/>
      <c r="C168" s="193" t="s">
        <v>281</v>
      </c>
      <c r="D168" s="193" t="s">
        <v>162</v>
      </c>
      <c r="E168" s="194" t="s">
        <v>1576</v>
      </c>
      <c r="F168" s="195" t="s">
        <v>1577</v>
      </c>
      <c r="G168" s="196" t="s">
        <v>222</v>
      </c>
      <c r="H168" s="197">
        <v>3</v>
      </c>
      <c r="I168" s="198">
        <v>2.77</v>
      </c>
      <c r="J168" s="198">
        <f t="shared" si="10"/>
        <v>8.31</v>
      </c>
      <c r="K168" s="199"/>
      <c r="L168" s="33"/>
      <c r="M168" s="200" t="s">
        <v>1</v>
      </c>
      <c r="N168" s="201" t="s">
        <v>40</v>
      </c>
      <c r="O168" s="202">
        <v>0.12479999999999999</v>
      </c>
      <c r="P168" s="202">
        <f t="shared" si="11"/>
        <v>0.37439999999999996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204" t="s">
        <v>166</v>
      </c>
      <c r="AT168" s="204" t="s">
        <v>162</v>
      </c>
      <c r="AU168" s="204" t="s">
        <v>86</v>
      </c>
      <c r="AY168" s="14" t="s">
        <v>160</v>
      </c>
      <c r="BE168" s="205">
        <f t="shared" si="14"/>
        <v>0</v>
      </c>
      <c r="BF168" s="205">
        <f t="shared" si="15"/>
        <v>8.31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4" t="s">
        <v>86</v>
      </c>
      <c r="BK168" s="205">
        <f t="shared" si="19"/>
        <v>8.31</v>
      </c>
      <c r="BL168" s="14" t="s">
        <v>166</v>
      </c>
      <c r="BM168" s="204" t="s">
        <v>1578</v>
      </c>
    </row>
    <row r="169" spans="1:65" s="2" customFormat="1" ht="24.2" customHeight="1">
      <c r="A169" s="28"/>
      <c r="B169" s="29"/>
      <c r="C169" s="210" t="s">
        <v>285</v>
      </c>
      <c r="D169" s="210" t="s">
        <v>380</v>
      </c>
      <c r="E169" s="211" t="s">
        <v>1579</v>
      </c>
      <c r="F169" s="212" t="s">
        <v>1580</v>
      </c>
      <c r="G169" s="213" t="s">
        <v>222</v>
      </c>
      <c r="H169" s="214">
        <v>3</v>
      </c>
      <c r="I169" s="215">
        <v>30.53</v>
      </c>
      <c r="J169" s="215">
        <f t="shared" si="10"/>
        <v>91.59</v>
      </c>
      <c r="K169" s="216"/>
      <c r="L169" s="217"/>
      <c r="M169" s="218" t="s">
        <v>1</v>
      </c>
      <c r="N169" s="219" t="s">
        <v>40</v>
      </c>
      <c r="O169" s="202">
        <v>0</v>
      </c>
      <c r="P169" s="202">
        <f t="shared" si="11"/>
        <v>0</v>
      </c>
      <c r="Q169" s="202">
        <v>3.1E-4</v>
      </c>
      <c r="R169" s="202">
        <f t="shared" si="12"/>
        <v>9.3000000000000005E-4</v>
      </c>
      <c r="S169" s="202">
        <v>0</v>
      </c>
      <c r="T169" s="203">
        <f t="shared" si="1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204" t="s">
        <v>192</v>
      </c>
      <c r="AT169" s="204" t="s">
        <v>380</v>
      </c>
      <c r="AU169" s="204" t="s">
        <v>86</v>
      </c>
      <c r="AY169" s="14" t="s">
        <v>160</v>
      </c>
      <c r="BE169" s="205">
        <f t="shared" si="14"/>
        <v>0</v>
      </c>
      <c r="BF169" s="205">
        <f t="shared" si="15"/>
        <v>91.59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4" t="s">
        <v>86</v>
      </c>
      <c r="BK169" s="205">
        <f t="shared" si="19"/>
        <v>91.59</v>
      </c>
      <c r="BL169" s="14" t="s">
        <v>166</v>
      </c>
      <c r="BM169" s="204" t="s">
        <v>1581</v>
      </c>
    </row>
    <row r="170" spans="1:65" s="2" customFormat="1" ht="33" customHeight="1">
      <c r="A170" s="28"/>
      <c r="B170" s="29"/>
      <c r="C170" s="193" t="s">
        <v>289</v>
      </c>
      <c r="D170" s="193" t="s">
        <v>162</v>
      </c>
      <c r="E170" s="194" t="s">
        <v>1582</v>
      </c>
      <c r="F170" s="195" t="s">
        <v>1583</v>
      </c>
      <c r="G170" s="196" t="s">
        <v>227</v>
      </c>
      <c r="H170" s="197">
        <v>13</v>
      </c>
      <c r="I170" s="198">
        <v>0.3</v>
      </c>
      <c r="J170" s="198">
        <f t="shared" si="10"/>
        <v>3.9</v>
      </c>
      <c r="K170" s="199"/>
      <c r="L170" s="33"/>
      <c r="M170" s="200" t="s">
        <v>1</v>
      </c>
      <c r="N170" s="201" t="s">
        <v>40</v>
      </c>
      <c r="O170" s="202">
        <v>1.6E-2</v>
      </c>
      <c r="P170" s="202">
        <f t="shared" si="11"/>
        <v>0.20800000000000002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204" t="s">
        <v>166</v>
      </c>
      <c r="AT170" s="204" t="s">
        <v>162</v>
      </c>
      <c r="AU170" s="204" t="s">
        <v>86</v>
      </c>
      <c r="AY170" s="14" t="s">
        <v>160</v>
      </c>
      <c r="BE170" s="205">
        <f t="shared" si="14"/>
        <v>0</v>
      </c>
      <c r="BF170" s="205">
        <f t="shared" si="15"/>
        <v>3.9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4" t="s">
        <v>86</v>
      </c>
      <c r="BK170" s="205">
        <f t="shared" si="19"/>
        <v>3.9</v>
      </c>
      <c r="BL170" s="14" t="s">
        <v>166</v>
      </c>
      <c r="BM170" s="204" t="s">
        <v>1584</v>
      </c>
    </row>
    <row r="171" spans="1:65" s="2" customFormat="1" ht="24.2" customHeight="1">
      <c r="A171" s="28"/>
      <c r="B171" s="29"/>
      <c r="C171" s="210" t="s">
        <v>293</v>
      </c>
      <c r="D171" s="210" t="s">
        <v>380</v>
      </c>
      <c r="E171" s="211" t="s">
        <v>1585</v>
      </c>
      <c r="F171" s="212" t="s">
        <v>1586</v>
      </c>
      <c r="G171" s="213" t="s">
        <v>227</v>
      </c>
      <c r="H171" s="214">
        <v>13.26</v>
      </c>
      <c r="I171" s="215">
        <v>2.52</v>
      </c>
      <c r="J171" s="215">
        <f t="shared" si="10"/>
        <v>33.42</v>
      </c>
      <c r="K171" s="216"/>
      <c r="L171" s="217"/>
      <c r="M171" s="218" t="s">
        <v>1</v>
      </c>
      <c r="N171" s="219" t="s">
        <v>40</v>
      </c>
      <c r="O171" s="202">
        <v>0</v>
      </c>
      <c r="P171" s="202">
        <f t="shared" si="11"/>
        <v>0</v>
      </c>
      <c r="Q171" s="202">
        <v>2.7999999999999998E-4</v>
      </c>
      <c r="R171" s="202">
        <f t="shared" si="12"/>
        <v>3.7127999999999996E-3</v>
      </c>
      <c r="S171" s="202">
        <v>0</v>
      </c>
      <c r="T171" s="203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204" t="s">
        <v>192</v>
      </c>
      <c r="AT171" s="204" t="s">
        <v>380</v>
      </c>
      <c r="AU171" s="204" t="s">
        <v>86</v>
      </c>
      <c r="AY171" s="14" t="s">
        <v>160</v>
      </c>
      <c r="BE171" s="205">
        <f t="shared" si="14"/>
        <v>0</v>
      </c>
      <c r="BF171" s="205">
        <f t="shared" si="15"/>
        <v>33.42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4" t="s">
        <v>86</v>
      </c>
      <c r="BK171" s="205">
        <f t="shared" si="19"/>
        <v>33.42</v>
      </c>
      <c r="BL171" s="14" t="s">
        <v>166</v>
      </c>
      <c r="BM171" s="204" t="s">
        <v>1587</v>
      </c>
    </row>
    <row r="172" spans="1:65" s="2" customFormat="1" ht="24.2" customHeight="1">
      <c r="A172" s="28"/>
      <c r="B172" s="29"/>
      <c r="C172" s="193" t="s">
        <v>428</v>
      </c>
      <c r="D172" s="193" t="s">
        <v>162</v>
      </c>
      <c r="E172" s="194" t="s">
        <v>1588</v>
      </c>
      <c r="F172" s="195" t="s">
        <v>1589</v>
      </c>
      <c r="G172" s="196" t="s">
        <v>227</v>
      </c>
      <c r="H172" s="197">
        <v>13</v>
      </c>
      <c r="I172" s="198">
        <v>2</v>
      </c>
      <c r="J172" s="198">
        <f t="shared" si="10"/>
        <v>26</v>
      </c>
      <c r="K172" s="199"/>
      <c r="L172" s="33"/>
      <c r="M172" s="200" t="s">
        <v>1</v>
      </c>
      <c r="N172" s="201" t="s">
        <v>40</v>
      </c>
      <c r="O172" s="202">
        <v>0.19</v>
      </c>
      <c r="P172" s="202">
        <f t="shared" si="11"/>
        <v>2.4700000000000002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204" t="s">
        <v>166</v>
      </c>
      <c r="AT172" s="204" t="s">
        <v>162</v>
      </c>
      <c r="AU172" s="204" t="s">
        <v>86</v>
      </c>
      <c r="AY172" s="14" t="s">
        <v>160</v>
      </c>
      <c r="BE172" s="205">
        <f t="shared" si="14"/>
        <v>0</v>
      </c>
      <c r="BF172" s="205">
        <f t="shared" si="15"/>
        <v>26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4" t="s">
        <v>86</v>
      </c>
      <c r="BK172" s="205">
        <f t="shared" si="19"/>
        <v>26</v>
      </c>
      <c r="BL172" s="14" t="s">
        <v>166</v>
      </c>
      <c r="BM172" s="204" t="s">
        <v>1590</v>
      </c>
    </row>
    <row r="173" spans="1:65" s="2" customFormat="1" ht="24.2" customHeight="1">
      <c r="A173" s="28"/>
      <c r="B173" s="29"/>
      <c r="C173" s="193" t="s">
        <v>432</v>
      </c>
      <c r="D173" s="193" t="s">
        <v>162</v>
      </c>
      <c r="E173" s="194" t="s">
        <v>1591</v>
      </c>
      <c r="F173" s="195" t="s">
        <v>1592</v>
      </c>
      <c r="G173" s="196" t="s">
        <v>227</v>
      </c>
      <c r="H173" s="197">
        <v>13</v>
      </c>
      <c r="I173" s="198">
        <v>0.78</v>
      </c>
      <c r="J173" s="198">
        <f t="shared" si="10"/>
        <v>10.14</v>
      </c>
      <c r="K173" s="199"/>
      <c r="L173" s="33"/>
      <c r="M173" s="200" t="s">
        <v>1</v>
      </c>
      <c r="N173" s="201" t="s">
        <v>40</v>
      </c>
      <c r="O173" s="202">
        <v>4.1000000000000002E-2</v>
      </c>
      <c r="P173" s="202">
        <f t="shared" si="11"/>
        <v>0.53300000000000003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204" t="s">
        <v>166</v>
      </c>
      <c r="AT173" s="204" t="s">
        <v>162</v>
      </c>
      <c r="AU173" s="204" t="s">
        <v>86</v>
      </c>
      <c r="AY173" s="14" t="s">
        <v>160</v>
      </c>
      <c r="BE173" s="205">
        <f t="shared" si="14"/>
        <v>0</v>
      </c>
      <c r="BF173" s="205">
        <f t="shared" si="15"/>
        <v>10.14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4" t="s">
        <v>86</v>
      </c>
      <c r="BK173" s="205">
        <f t="shared" si="19"/>
        <v>10.14</v>
      </c>
      <c r="BL173" s="14" t="s">
        <v>166</v>
      </c>
      <c r="BM173" s="204" t="s">
        <v>1593</v>
      </c>
    </row>
    <row r="174" spans="1:65" s="2" customFormat="1" ht="24.2" customHeight="1">
      <c r="A174" s="28"/>
      <c r="B174" s="29"/>
      <c r="C174" s="193" t="s">
        <v>436</v>
      </c>
      <c r="D174" s="193" t="s">
        <v>162</v>
      </c>
      <c r="E174" s="194" t="s">
        <v>1594</v>
      </c>
      <c r="F174" s="195" t="s">
        <v>1595</v>
      </c>
      <c r="G174" s="196" t="s">
        <v>227</v>
      </c>
      <c r="H174" s="197">
        <v>13</v>
      </c>
      <c r="I174" s="198">
        <v>0.87</v>
      </c>
      <c r="J174" s="198">
        <f t="shared" si="10"/>
        <v>11.31</v>
      </c>
      <c r="K174" s="199"/>
      <c r="L174" s="33"/>
      <c r="M174" s="200" t="s">
        <v>1</v>
      </c>
      <c r="N174" s="201" t="s">
        <v>40</v>
      </c>
      <c r="O174" s="202">
        <v>5.2999999999999999E-2</v>
      </c>
      <c r="P174" s="202">
        <f t="shared" si="11"/>
        <v>0.68899999999999995</v>
      </c>
      <c r="Q174" s="202">
        <v>1E-4</v>
      </c>
      <c r="R174" s="202">
        <f t="shared" si="12"/>
        <v>1.3000000000000002E-3</v>
      </c>
      <c r="S174" s="202">
        <v>0</v>
      </c>
      <c r="T174" s="203">
        <f t="shared" si="1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204" t="s">
        <v>166</v>
      </c>
      <c r="AT174" s="204" t="s">
        <v>162</v>
      </c>
      <c r="AU174" s="204" t="s">
        <v>86</v>
      </c>
      <c r="AY174" s="14" t="s">
        <v>160</v>
      </c>
      <c r="BE174" s="205">
        <f t="shared" si="14"/>
        <v>0</v>
      </c>
      <c r="BF174" s="205">
        <f t="shared" si="15"/>
        <v>11.31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4" t="s">
        <v>86</v>
      </c>
      <c r="BK174" s="205">
        <f t="shared" si="19"/>
        <v>11.31</v>
      </c>
      <c r="BL174" s="14" t="s">
        <v>166</v>
      </c>
      <c r="BM174" s="204" t="s">
        <v>1596</v>
      </c>
    </row>
    <row r="175" spans="1:65" s="12" customFormat="1" ht="22.9" customHeight="1">
      <c r="B175" s="178"/>
      <c r="C175" s="179"/>
      <c r="D175" s="180" t="s">
        <v>73</v>
      </c>
      <c r="E175" s="191" t="s">
        <v>190</v>
      </c>
      <c r="F175" s="191" t="s">
        <v>191</v>
      </c>
      <c r="G175" s="179"/>
      <c r="H175" s="179"/>
      <c r="I175" s="179"/>
      <c r="J175" s="192">
        <f>BK175</f>
        <v>180.39</v>
      </c>
      <c r="K175" s="179"/>
      <c r="L175" s="183"/>
      <c r="M175" s="184"/>
      <c r="N175" s="185"/>
      <c r="O175" s="185"/>
      <c r="P175" s="186">
        <f>SUM(P176:P177)</f>
        <v>14.786</v>
      </c>
      <c r="Q175" s="185"/>
      <c r="R175" s="186">
        <f>SUM(R176:R177)</f>
        <v>0</v>
      </c>
      <c r="S175" s="185"/>
      <c r="T175" s="187">
        <f>SUM(T176:T177)</f>
        <v>0.66500000000000004</v>
      </c>
      <c r="AR175" s="188" t="s">
        <v>81</v>
      </c>
      <c r="AT175" s="189" t="s">
        <v>73</v>
      </c>
      <c r="AU175" s="189" t="s">
        <v>81</v>
      </c>
      <c r="AY175" s="188" t="s">
        <v>160</v>
      </c>
      <c r="BK175" s="190">
        <f>SUM(BK176:BK177)</f>
        <v>180.39</v>
      </c>
    </row>
    <row r="176" spans="1:65" s="2" customFormat="1" ht="24.2" customHeight="1">
      <c r="A176" s="28"/>
      <c r="B176" s="29"/>
      <c r="C176" s="193" t="s">
        <v>440</v>
      </c>
      <c r="D176" s="193" t="s">
        <v>162</v>
      </c>
      <c r="E176" s="194" t="s">
        <v>1597</v>
      </c>
      <c r="F176" s="195" t="s">
        <v>1598</v>
      </c>
      <c r="G176" s="196" t="s">
        <v>227</v>
      </c>
      <c r="H176" s="197">
        <v>5</v>
      </c>
      <c r="I176" s="198">
        <v>0.95</v>
      </c>
      <c r="J176" s="198">
        <f>ROUND(I176*H176,2)</f>
        <v>4.75</v>
      </c>
      <c r="K176" s="199"/>
      <c r="L176" s="33"/>
      <c r="M176" s="200" t="s">
        <v>1</v>
      </c>
      <c r="N176" s="201" t="s">
        <v>40</v>
      </c>
      <c r="O176" s="202">
        <v>6.6000000000000003E-2</v>
      </c>
      <c r="P176" s="202">
        <f>O176*H176</f>
        <v>0.33</v>
      </c>
      <c r="Q176" s="202">
        <v>0</v>
      </c>
      <c r="R176" s="202">
        <f>Q176*H176</f>
        <v>0</v>
      </c>
      <c r="S176" s="202">
        <v>1.2999999999999999E-2</v>
      </c>
      <c r="T176" s="203">
        <f>S176*H176</f>
        <v>6.5000000000000002E-2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204" t="s">
        <v>166</v>
      </c>
      <c r="AT176" s="204" t="s">
        <v>162</v>
      </c>
      <c r="AU176" s="204" t="s">
        <v>86</v>
      </c>
      <c r="AY176" s="14" t="s">
        <v>160</v>
      </c>
      <c r="BE176" s="205">
        <f>IF(N176="základná",J176,0)</f>
        <v>0</v>
      </c>
      <c r="BF176" s="205">
        <f>IF(N176="znížená",J176,0)</f>
        <v>4.75</v>
      </c>
      <c r="BG176" s="205">
        <f>IF(N176="zákl. prenesená",J176,0)</f>
        <v>0</v>
      </c>
      <c r="BH176" s="205">
        <f>IF(N176="zníž. prenesená",J176,0)</f>
        <v>0</v>
      </c>
      <c r="BI176" s="205">
        <f>IF(N176="nulová",J176,0)</f>
        <v>0</v>
      </c>
      <c r="BJ176" s="14" t="s">
        <v>86</v>
      </c>
      <c r="BK176" s="205">
        <f>ROUND(I176*H176,2)</f>
        <v>4.75</v>
      </c>
      <c r="BL176" s="14" t="s">
        <v>166</v>
      </c>
      <c r="BM176" s="204" t="s">
        <v>1599</v>
      </c>
    </row>
    <row r="177" spans="1:65" s="2" customFormat="1" ht="24.2" customHeight="1">
      <c r="A177" s="28"/>
      <c r="B177" s="29"/>
      <c r="C177" s="193" t="s">
        <v>444</v>
      </c>
      <c r="D177" s="193" t="s">
        <v>162</v>
      </c>
      <c r="E177" s="194" t="s">
        <v>1600</v>
      </c>
      <c r="F177" s="195" t="s">
        <v>1601</v>
      </c>
      <c r="G177" s="196" t="s">
        <v>222</v>
      </c>
      <c r="H177" s="197">
        <v>4</v>
      </c>
      <c r="I177" s="198">
        <v>43.91</v>
      </c>
      <c r="J177" s="198">
        <f>ROUND(I177*H177,2)</f>
        <v>175.64</v>
      </c>
      <c r="K177" s="199"/>
      <c r="L177" s="33"/>
      <c r="M177" s="200" t="s">
        <v>1</v>
      </c>
      <c r="N177" s="201" t="s">
        <v>40</v>
      </c>
      <c r="O177" s="202">
        <v>3.6139999999999999</v>
      </c>
      <c r="P177" s="202">
        <f>O177*H177</f>
        <v>14.456</v>
      </c>
      <c r="Q177" s="202">
        <v>0</v>
      </c>
      <c r="R177" s="202">
        <f>Q177*H177</f>
        <v>0</v>
      </c>
      <c r="S177" s="202">
        <v>0.15</v>
      </c>
      <c r="T177" s="203">
        <f>S177*H177</f>
        <v>0.6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204" t="s">
        <v>166</v>
      </c>
      <c r="AT177" s="204" t="s">
        <v>162</v>
      </c>
      <c r="AU177" s="204" t="s">
        <v>86</v>
      </c>
      <c r="AY177" s="14" t="s">
        <v>160</v>
      </c>
      <c r="BE177" s="205">
        <f>IF(N177="základná",J177,0)</f>
        <v>0</v>
      </c>
      <c r="BF177" s="205">
        <f>IF(N177="znížená",J177,0)</f>
        <v>175.64</v>
      </c>
      <c r="BG177" s="205">
        <f>IF(N177="zákl. prenesená",J177,0)</f>
        <v>0</v>
      </c>
      <c r="BH177" s="205">
        <f>IF(N177="zníž. prenesená",J177,0)</f>
        <v>0</v>
      </c>
      <c r="BI177" s="205">
        <f>IF(N177="nulová",J177,0)</f>
        <v>0</v>
      </c>
      <c r="BJ177" s="14" t="s">
        <v>86</v>
      </c>
      <c r="BK177" s="205">
        <f>ROUND(I177*H177,2)</f>
        <v>175.64</v>
      </c>
      <c r="BL177" s="14" t="s">
        <v>166</v>
      </c>
      <c r="BM177" s="204" t="s">
        <v>1602</v>
      </c>
    </row>
    <row r="178" spans="1:65" s="12" customFormat="1" ht="22.9" customHeight="1">
      <c r="B178" s="178"/>
      <c r="C178" s="179"/>
      <c r="D178" s="180" t="s">
        <v>73</v>
      </c>
      <c r="E178" s="191" t="s">
        <v>696</v>
      </c>
      <c r="F178" s="191" t="s">
        <v>738</v>
      </c>
      <c r="G178" s="179"/>
      <c r="H178" s="179"/>
      <c r="I178" s="179"/>
      <c r="J178" s="192">
        <f>BK178</f>
        <v>347.09</v>
      </c>
      <c r="K178" s="179"/>
      <c r="L178" s="183"/>
      <c r="M178" s="184"/>
      <c r="N178" s="185"/>
      <c r="O178" s="185"/>
      <c r="P178" s="186">
        <f>P179</f>
        <v>13.319236999999999</v>
      </c>
      <c r="Q178" s="185"/>
      <c r="R178" s="186">
        <f>R179</f>
        <v>0</v>
      </c>
      <c r="S178" s="185"/>
      <c r="T178" s="187">
        <f>T179</f>
        <v>0</v>
      </c>
      <c r="AR178" s="188" t="s">
        <v>81</v>
      </c>
      <c r="AT178" s="189" t="s">
        <v>73</v>
      </c>
      <c r="AU178" s="189" t="s">
        <v>81</v>
      </c>
      <c r="AY178" s="188" t="s">
        <v>160</v>
      </c>
      <c r="BK178" s="190">
        <f>BK179</f>
        <v>347.09</v>
      </c>
    </row>
    <row r="179" spans="1:65" s="2" customFormat="1" ht="33" customHeight="1">
      <c r="A179" s="28"/>
      <c r="B179" s="29"/>
      <c r="C179" s="193" t="s">
        <v>448</v>
      </c>
      <c r="D179" s="193" t="s">
        <v>162</v>
      </c>
      <c r="E179" s="194" t="s">
        <v>1603</v>
      </c>
      <c r="F179" s="195" t="s">
        <v>1604</v>
      </c>
      <c r="G179" s="196" t="s">
        <v>263</v>
      </c>
      <c r="H179" s="197">
        <v>10.333</v>
      </c>
      <c r="I179" s="198">
        <v>33.590000000000003</v>
      </c>
      <c r="J179" s="198">
        <f>ROUND(I179*H179,2)</f>
        <v>347.09</v>
      </c>
      <c r="K179" s="199"/>
      <c r="L179" s="33"/>
      <c r="M179" s="200" t="s">
        <v>1</v>
      </c>
      <c r="N179" s="201" t="s">
        <v>40</v>
      </c>
      <c r="O179" s="202">
        <v>1.2889999999999999</v>
      </c>
      <c r="P179" s="202">
        <f>O179*H179</f>
        <v>13.319236999999999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204" t="s">
        <v>166</v>
      </c>
      <c r="AT179" s="204" t="s">
        <v>162</v>
      </c>
      <c r="AU179" s="204" t="s">
        <v>86</v>
      </c>
      <c r="AY179" s="14" t="s">
        <v>160</v>
      </c>
      <c r="BE179" s="205">
        <f>IF(N179="základná",J179,0)</f>
        <v>0</v>
      </c>
      <c r="BF179" s="205">
        <f>IF(N179="znížená",J179,0)</f>
        <v>347.09</v>
      </c>
      <c r="BG179" s="205">
        <f>IF(N179="zákl. prenesená",J179,0)</f>
        <v>0</v>
      </c>
      <c r="BH179" s="205">
        <f>IF(N179="zníž. prenesená",J179,0)</f>
        <v>0</v>
      </c>
      <c r="BI179" s="205">
        <f>IF(N179="nulová",J179,0)</f>
        <v>0</v>
      </c>
      <c r="BJ179" s="14" t="s">
        <v>86</v>
      </c>
      <c r="BK179" s="205">
        <f>ROUND(I179*H179,2)</f>
        <v>347.09</v>
      </c>
      <c r="BL179" s="14" t="s">
        <v>166</v>
      </c>
      <c r="BM179" s="204" t="s">
        <v>1605</v>
      </c>
    </row>
    <row r="180" spans="1:65" s="12" customFormat="1" ht="25.9" customHeight="1">
      <c r="B180" s="178"/>
      <c r="C180" s="179"/>
      <c r="D180" s="180" t="s">
        <v>73</v>
      </c>
      <c r="E180" s="181" t="s">
        <v>743</v>
      </c>
      <c r="F180" s="181" t="s">
        <v>744</v>
      </c>
      <c r="G180" s="179"/>
      <c r="H180" s="179"/>
      <c r="I180" s="179"/>
      <c r="J180" s="182">
        <f>BK180</f>
        <v>1302.99</v>
      </c>
      <c r="K180" s="179"/>
      <c r="L180" s="183"/>
      <c r="M180" s="184"/>
      <c r="N180" s="185"/>
      <c r="O180" s="185"/>
      <c r="P180" s="186">
        <f>P181+P189</f>
        <v>37.963315000000001</v>
      </c>
      <c r="Q180" s="185"/>
      <c r="R180" s="186">
        <f>R181+R189</f>
        <v>0.10813999999999999</v>
      </c>
      <c r="S180" s="185"/>
      <c r="T180" s="187">
        <f>T181+T189</f>
        <v>6.1500000000000001E-3</v>
      </c>
      <c r="AR180" s="188" t="s">
        <v>86</v>
      </c>
      <c r="AT180" s="189" t="s">
        <v>73</v>
      </c>
      <c r="AU180" s="189" t="s">
        <v>74</v>
      </c>
      <c r="AY180" s="188" t="s">
        <v>160</v>
      </c>
      <c r="BK180" s="190">
        <f>BK181+BK189</f>
        <v>1302.99</v>
      </c>
    </row>
    <row r="181" spans="1:65" s="12" customFormat="1" ht="22.9" customHeight="1">
      <c r="B181" s="178"/>
      <c r="C181" s="179"/>
      <c r="D181" s="180" t="s">
        <v>73</v>
      </c>
      <c r="E181" s="191" t="s">
        <v>1606</v>
      </c>
      <c r="F181" s="191" t="s">
        <v>1607</v>
      </c>
      <c r="G181" s="179"/>
      <c r="H181" s="179"/>
      <c r="I181" s="179"/>
      <c r="J181" s="192">
        <f>BK181</f>
        <v>1180.27</v>
      </c>
      <c r="K181" s="179"/>
      <c r="L181" s="183"/>
      <c r="M181" s="184"/>
      <c r="N181" s="185"/>
      <c r="O181" s="185"/>
      <c r="P181" s="186">
        <f>SUM(P182:P188)</f>
        <v>35.504080000000002</v>
      </c>
      <c r="Q181" s="185"/>
      <c r="R181" s="186">
        <f>SUM(R182:R188)</f>
        <v>0.10261999999999999</v>
      </c>
      <c r="S181" s="185"/>
      <c r="T181" s="187">
        <f>SUM(T182:T188)</f>
        <v>0</v>
      </c>
      <c r="AR181" s="188" t="s">
        <v>86</v>
      </c>
      <c r="AT181" s="189" t="s">
        <v>73</v>
      </c>
      <c r="AU181" s="189" t="s">
        <v>81</v>
      </c>
      <c r="AY181" s="188" t="s">
        <v>160</v>
      </c>
      <c r="BK181" s="190">
        <f>SUM(BK182:BK188)</f>
        <v>1180.27</v>
      </c>
    </row>
    <row r="182" spans="1:65" s="2" customFormat="1" ht="21.75" customHeight="1">
      <c r="A182" s="28"/>
      <c r="B182" s="29"/>
      <c r="C182" s="193" t="s">
        <v>452</v>
      </c>
      <c r="D182" s="193" t="s">
        <v>162</v>
      </c>
      <c r="E182" s="194" t="s">
        <v>1608</v>
      </c>
      <c r="F182" s="195" t="s">
        <v>1609</v>
      </c>
      <c r="G182" s="196" t="s">
        <v>227</v>
      </c>
      <c r="H182" s="197">
        <v>12</v>
      </c>
      <c r="I182" s="198">
        <v>18.02</v>
      </c>
      <c r="J182" s="198">
        <f t="shared" ref="J182:J188" si="20">ROUND(I182*H182,2)</f>
        <v>216.24</v>
      </c>
      <c r="K182" s="199"/>
      <c r="L182" s="33"/>
      <c r="M182" s="200" t="s">
        <v>1</v>
      </c>
      <c r="N182" s="201" t="s">
        <v>40</v>
      </c>
      <c r="O182" s="202">
        <v>0.60633000000000004</v>
      </c>
      <c r="P182" s="202">
        <f t="shared" ref="P182:P188" si="21">O182*H182</f>
        <v>7.2759600000000004</v>
      </c>
      <c r="Q182" s="202">
        <v>1.5499999999999999E-3</v>
      </c>
      <c r="R182" s="202">
        <f t="shared" ref="R182:R188" si="22">Q182*H182</f>
        <v>1.8599999999999998E-2</v>
      </c>
      <c r="S182" s="202">
        <v>0</v>
      </c>
      <c r="T182" s="203">
        <f t="shared" ref="T182:T188" si="23">S182*H182</f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204" t="s">
        <v>224</v>
      </c>
      <c r="AT182" s="204" t="s">
        <v>162</v>
      </c>
      <c r="AU182" s="204" t="s">
        <v>86</v>
      </c>
      <c r="AY182" s="14" t="s">
        <v>160</v>
      </c>
      <c r="BE182" s="205">
        <f t="shared" ref="BE182:BE188" si="24">IF(N182="základná",J182,0)</f>
        <v>0</v>
      </c>
      <c r="BF182" s="205">
        <f t="shared" ref="BF182:BF188" si="25">IF(N182="znížená",J182,0)</f>
        <v>216.24</v>
      </c>
      <c r="BG182" s="205">
        <f t="shared" ref="BG182:BG188" si="26">IF(N182="zákl. prenesená",J182,0)</f>
        <v>0</v>
      </c>
      <c r="BH182" s="205">
        <f t="shared" ref="BH182:BH188" si="27">IF(N182="zníž. prenesená",J182,0)</f>
        <v>0</v>
      </c>
      <c r="BI182" s="205">
        <f t="shared" ref="BI182:BI188" si="28">IF(N182="nulová",J182,0)</f>
        <v>0</v>
      </c>
      <c r="BJ182" s="14" t="s">
        <v>86</v>
      </c>
      <c r="BK182" s="205">
        <f t="shared" ref="BK182:BK188" si="29">ROUND(I182*H182,2)</f>
        <v>216.24</v>
      </c>
      <c r="BL182" s="14" t="s">
        <v>224</v>
      </c>
      <c r="BM182" s="204" t="s">
        <v>1610</v>
      </c>
    </row>
    <row r="183" spans="1:65" s="2" customFormat="1" ht="21.75" customHeight="1">
      <c r="A183" s="28"/>
      <c r="B183" s="29"/>
      <c r="C183" s="193" t="s">
        <v>456</v>
      </c>
      <c r="D183" s="193" t="s">
        <v>162</v>
      </c>
      <c r="E183" s="194" t="s">
        <v>1611</v>
      </c>
      <c r="F183" s="195" t="s">
        <v>1612</v>
      </c>
      <c r="G183" s="196" t="s">
        <v>227</v>
      </c>
      <c r="H183" s="197">
        <v>10</v>
      </c>
      <c r="I183" s="198">
        <v>20.149999999999999</v>
      </c>
      <c r="J183" s="198">
        <f t="shared" si="20"/>
        <v>201.5</v>
      </c>
      <c r="K183" s="199"/>
      <c r="L183" s="33"/>
      <c r="M183" s="200" t="s">
        <v>1</v>
      </c>
      <c r="N183" s="201" t="s">
        <v>40</v>
      </c>
      <c r="O183" s="202">
        <v>0.61724000000000001</v>
      </c>
      <c r="P183" s="202">
        <f t="shared" si="21"/>
        <v>6.1723999999999997</v>
      </c>
      <c r="Q183" s="202">
        <v>1.7600000000000001E-3</v>
      </c>
      <c r="R183" s="202">
        <f t="shared" si="22"/>
        <v>1.7600000000000001E-2</v>
      </c>
      <c r="S183" s="202">
        <v>0</v>
      </c>
      <c r="T183" s="203">
        <f t="shared" si="23"/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204" t="s">
        <v>224</v>
      </c>
      <c r="AT183" s="204" t="s">
        <v>162</v>
      </c>
      <c r="AU183" s="204" t="s">
        <v>86</v>
      </c>
      <c r="AY183" s="14" t="s">
        <v>160</v>
      </c>
      <c r="BE183" s="205">
        <f t="shared" si="24"/>
        <v>0</v>
      </c>
      <c r="BF183" s="205">
        <f t="shared" si="25"/>
        <v>201.5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4" t="s">
        <v>86</v>
      </c>
      <c r="BK183" s="205">
        <f t="shared" si="29"/>
        <v>201.5</v>
      </c>
      <c r="BL183" s="14" t="s">
        <v>224</v>
      </c>
      <c r="BM183" s="204" t="s">
        <v>1613</v>
      </c>
    </row>
    <row r="184" spans="1:65" s="2" customFormat="1" ht="21.75" customHeight="1">
      <c r="A184" s="28"/>
      <c r="B184" s="29"/>
      <c r="C184" s="193" t="s">
        <v>460</v>
      </c>
      <c r="D184" s="193" t="s">
        <v>162</v>
      </c>
      <c r="E184" s="194" t="s">
        <v>1614</v>
      </c>
      <c r="F184" s="195" t="s">
        <v>1615</v>
      </c>
      <c r="G184" s="196" t="s">
        <v>227</v>
      </c>
      <c r="H184" s="197">
        <v>10</v>
      </c>
      <c r="I184" s="198">
        <v>21.98</v>
      </c>
      <c r="J184" s="198">
        <f t="shared" si="20"/>
        <v>219.8</v>
      </c>
      <c r="K184" s="199"/>
      <c r="L184" s="33"/>
      <c r="M184" s="200" t="s">
        <v>1</v>
      </c>
      <c r="N184" s="201" t="s">
        <v>40</v>
      </c>
      <c r="O184" s="202">
        <v>0.64219999999999999</v>
      </c>
      <c r="P184" s="202">
        <f t="shared" si="21"/>
        <v>6.4219999999999997</v>
      </c>
      <c r="Q184" s="202">
        <v>1.89E-3</v>
      </c>
      <c r="R184" s="202">
        <f t="shared" si="22"/>
        <v>1.89E-2</v>
      </c>
      <c r="S184" s="202">
        <v>0</v>
      </c>
      <c r="T184" s="203">
        <f t="shared" si="2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204" t="s">
        <v>224</v>
      </c>
      <c r="AT184" s="204" t="s">
        <v>162</v>
      </c>
      <c r="AU184" s="204" t="s">
        <v>86</v>
      </c>
      <c r="AY184" s="14" t="s">
        <v>160</v>
      </c>
      <c r="BE184" s="205">
        <f t="shared" si="24"/>
        <v>0</v>
      </c>
      <c r="BF184" s="205">
        <f t="shared" si="25"/>
        <v>219.8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4" t="s">
        <v>86</v>
      </c>
      <c r="BK184" s="205">
        <f t="shared" si="29"/>
        <v>219.8</v>
      </c>
      <c r="BL184" s="14" t="s">
        <v>224</v>
      </c>
      <c r="BM184" s="204" t="s">
        <v>1616</v>
      </c>
    </row>
    <row r="185" spans="1:65" s="2" customFormat="1" ht="21.75" customHeight="1">
      <c r="A185" s="28"/>
      <c r="B185" s="29"/>
      <c r="C185" s="193" t="s">
        <v>464</v>
      </c>
      <c r="D185" s="193" t="s">
        <v>162</v>
      </c>
      <c r="E185" s="194" t="s">
        <v>1617</v>
      </c>
      <c r="F185" s="195" t="s">
        <v>1618</v>
      </c>
      <c r="G185" s="196" t="s">
        <v>227</v>
      </c>
      <c r="H185" s="197">
        <v>18</v>
      </c>
      <c r="I185" s="198">
        <v>26.78</v>
      </c>
      <c r="J185" s="198">
        <f t="shared" si="20"/>
        <v>482.04</v>
      </c>
      <c r="K185" s="199"/>
      <c r="L185" s="33"/>
      <c r="M185" s="200" t="s">
        <v>1</v>
      </c>
      <c r="N185" s="201" t="s">
        <v>40</v>
      </c>
      <c r="O185" s="202">
        <v>0.73353999999999997</v>
      </c>
      <c r="P185" s="202">
        <f t="shared" si="21"/>
        <v>13.203719999999999</v>
      </c>
      <c r="Q185" s="202">
        <v>2.64E-3</v>
      </c>
      <c r="R185" s="202">
        <f t="shared" si="22"/>
        <v>4.752E-2</v>
      </c>
      <c r="S185" s="202">
        <v>0</v>
      </c>
      <c r="T185" s="203">
        <f t="shared" si="2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204" t="s">
        <v>224</v>
      </c>
      <c r="AT185" s="204" t="s">
        <v>162</v>
      </c>
      <c r="AU185" s="204" t="s">
        <v>86</v>
      </c>
      <c r="AY185" s="14" t="s">
        <v>160</v>
      </c>
      <c r="BE185" s="205">
        <f t="shared" si="24"/>
        <v>0</v>
      </c>
      <c r="BF185" s="205">
        <f t="shared" si="25"/>
        <v>482.04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4" t="s">
        <v>86</v>
      </c>
      <c r="BK185" s="205">
        <f t="shared" si="29"/>
        <v>482.04</v>
      </c>
      <c r="BL185" s="14" t="s">
        <v>224</v>
      </c>
      <c r="BM185" s="204" t="s">
        <v>1619</v>
      </c>
    </row>
    <row r="186" spans="1:65" s="2" customFormat="1" ht="24.2" customHeight="1">
      <c r="A186" s="28"/>
      <c r="B186" s="29"/>
      <c r="C186" s="193" t="s">
        <v>468</v>
      </c>
      <c r="D186" s="193" t="s">
        <v>162</v>
      </c>
      <c r="E186" s="194" t="s">
        <v>1620</v>
      </c>
      <c r="F186" s="195" t="s">
        <v>1621</v>
      </c>
      <c r="G186" s="196" t="s">
        <v>227</v>
      </c>
      <c r="H186" s="197">
        <v>32</v>
      </c>
      <c r="I186" s="198">
        <v>0.89</v>
      </c>
      <c r="J186" s="198">
        <f t="shared" si="20"/>
        <v>28.48</v>
      </c>
      <c r="K186" s="199"/>
      <c r="L186" s="33"/>
      <c r="M186" s="200" t="s">
        <v>1</v>
      </c>
      <c r="N186" s="201" t="s">
        <v>40</v>
      </c>
      <c r="O186" s="202">
        <v>4.4999999999999998E-2</v>
      </c>
      <c r="P186" s="202">
        <f t="shared" si="21"/>
        <v>1.44</v>
      </c>
      <c r="Q186" s="202">
        <v>0</v>
      </c>
      <c r="R186" s="202">
        <f t="shared" si="22"/>
        <v>0</v>
      </c>
      <c r="S186" s="202">
        <v>0</v>
      </c>
      <c r="T186" s="203">
        <f t="shared" si="23"/>
        <v>0</v>
      </c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R186" s="204" t="s">
        <v>224</v>
      </c>
      <c r="AT186" s="204" t="s">
        <v>162</v>
      </c>
      <c r="AU186" s="204" t="s">
        <v>86</v>
      </c>
      <c r="AY186" s="14" t="s">
        <v>160</v>
      </c>
      <c r="BE186" s="205">
        <f t="shared" si="24"/>
        <v>0</v>
      </c>
      <c r="BF186" s="205">
        <f t="shared" si="25"/>
        <v>28.48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4" t="s">
        <v>86</v>
      </c>
      <c r="BK186" s="205">
        <f t="shared" si="29"/>
        <v>28.48</v>
      </c>
      <c r="BL186" s="14" t="s">
        <v>224</v>
      </c>
      <c r="BM186" s="204" t="s">
        <v>1622</v>
      </c>
    </row>
    <row r="187" spans="1:65" s="2" customFormat="1" ht="24.2" customHeight="1">
      <c r="A187" s="28"/>
      <c r="B187" s="29"/>
      <c r="C187" s="193" t="s">
        <v>472</v>
      </c>
      <c r="D187" s="193" t="s">
        <v>162</v>
      </c>
      <c r="E187" s="194" t="s">
        <v>1623</v>
      </c>
      <c r="F187" s="195" t="s">
        <v>1624</v>
      </c>
      <c r="G187" s="196" t="s">
        <v>227</v>
      </c>
      <c r="H187" s="197">
        <v>18</v>
      </c>
      <c r="I187" s="198">
        <v>1.1399999999999999</v>
      </c>
      <c r="J187" s="198">
        <f t="shared" si="20"/>
        <v>20.52</v>
      </c>
      <c r="K187" s="199"/>
      <c r="L187" s="33"/>
      <c r="M187" s="200" t="s">
        <v>1</v>
      </c>
      <c r="N187" s="201" t="s">
        <v>40</v>
      </c>
      <c r="O187" s="202">
        <v>5.5E-2</v>
      </c>
      <c r="P187" s="202">
        <f t="shared" si="21"/>
        <v>0.99</v>
      </c>
      <c r="Q187" s="202">
        <v>0</v>
      </c>
      <c r="R187" s="202">
        <f t="shared" si="22"/>
        <v>0</v>
      </c>
      <c r="S187" s="202">
        <v>0</v>
      </c>
      <c r="T187" s="203">
        <f t="shared" si="23"/>
        <v>0</v>
      </c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R187" s="204" t="s">
        <v>224</v>
      </c>
      <c r="AT187" s="204" t="s">
        <v>162</v>
      </c>
      <c r="AU187" s="204" t="s">
        <v>86</v>
      </c>
      <c r="AY187" s="14" t="s">
        <v>160</v>
      </c>
      <c r="BE187" s="205">
        <f t="shared" si="24"/>
        <v>0</v>
      </c>
      <c r="BF187" s="205">
        <f t="shared" si="25"/>
        <v>20.52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4" t="s">
        <v>86</v>
      </c>
      <c r="BK187" s="205">
        <f t="shared" si="29"/>
        <v>20.52</v>
      </c>
      <c r="BL187" s="14" t="s">
        <v>224</v>
      </c>
      <c r="BM187" s="204" t="s">
        <v>1625</v>
      </c>
    </row>
    <row r="188" spans="1:65" s="2" customFormat="1" ht="24.2" customHeight="1">
      <c r="A188" s="28"/>
      <c r="B188" s="29"/>
      <c r="C188" s="193" t="s">
        <v>477</v>
      </c>
      <c r="D188" s="193" t="s">
        <v>162</v>
      </c>
      <c r="E188" s="194" t="s">
        <v>1626</v>
      </c>
      <c r="F188" s="195" t="s">
        <v>1627</v>
      </c>
      <c r="G188" s="196" t="s">
        <v>1324</v>
      </c>
      <c r="H188" s="197">
        <v>11.686</v>
      </c>
      <c r="I188" s="198">
        <v>1</v>
      </c>
      <c r="J188" s="198">
        <f t="shared" si="20"/>
        <v>11.69</v>
      </c>
      <c r="K188" s="199"/>
      <c r="L188" s="33"/>
      <c r="M188" s="200" t="s">
        <v>1</v>
      </c>
      <c r="N188" s="201" t="s">
        <v>40</v>
      </c>
      <c r="O188" s="202">
        <v>0</v>
      </c>
      <c r="P188" s="202">
        <f t="shared" si="21"/>
        <v>0</v>
      </c>
      <c r="Q188" s="202">
        <v>0</v>
      </c>
      <c r="R188" s="202">
        <f t="shared" si="22"/>
        <v>0</v>
      </c>
      <c r="S188" s="202">
        <v>0</v>
      </c>
      <c r="T188" s="203">
        <f t="shared" si="23"/>
        <v>0</v>
      </c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R188" s="204" t="s">
        <v>224</v>
      </c>
      <c r="AT188" s="204" t="s">
        <v>162</v>
      </c>
      <c r="AU188" s="204" t="s">
        <v>86</v>
      </c>
      <c r="AY188" s="14" t="s">
        <v>160</v>
      </c>
      <c r="BE188" s="205">
        <f t="shared" si="24"/>
        <v>0</v>
      </c>
      <c r="BF188" s="205">
        <f t="shared" si="25"/>
        <v>11.69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4" t="s">
        <v>86</v>
      </c>
      <c r="BK188" s="205">
        <f t="shared" si="29"/>
        <v>11.69</v>
      </c>
      <c r="BL188" s="14" t="s">
        <v>224</v>
      </c>
      <c r="BM188" s="204" t="s">
        <v>1628</v>
      </c>
    </row>
    <row r="189" spans="1:65" s="12" customFormat="1" ht="22.9" customHeight="1">
      <c r="B189" s="178"/>
      <c r="C189" s="179"/>
      <c r="D189" s="180" t="s">
        <v>73</v>
      </c>
      <c r="E189" s="191" t="s">
        <v>1629</v>
      </c>
      <c r="F189" s="191" t="s">
        <v>1630</v>
      </c>
      <c r="G189" s="179"/>
      <c r="H189" s="179"/>
      <c r="I189" s="179"/>
      <c r="J189" s="192">
        <f>BK189</f>
        <v>122.72</v>
      </c>
      <c r="K189" s="179"/>
      <c r="L189" s="183"/>
      <c r="M189" s="184"/>
      <c r="N189" s="185"/>
      <c r="O189" s="185"/>
      <c r="P189" s="186">
        <f>SUM(P190:P201)</f>
        <v>2.4592349999999996</v>
      </c>
      <c r="Q189" s="185"/>
      <c r="R189" s="186">
        <f>SUM(R190:R201)</f>
        <v>5.5199999999999989E-3</v>
      </c>
      <c r="S189" s="185"/>
      <c r="T189" s="187">
        <f>SUM(T190:T201)</f>
        <v>6.1500000000000001E-3</v>
      </c>
      <c r="AR189" s="188" t="s">
        <v>86</v>
      </c>
      <c r="AT189" s="189" t="s">
        <v>73</v>
      </c>
      <c r="AU189" s="189" t="s">
        <v>81</v>
      </c>
      <c r="AY189" s="188" t="s">
        <v>160</v>
      </c>
      <c r="BK189" s="190">
        <f>SUM(BK190:BK201)</f>
        <v>122.72</v>
      </c>
    </row>
    <row r="190" spans="1:65" s="2" customFormat="1" ht="24.2" customHeight="1">
      <c r="A190" s="28"/>
      <c r="B190" s="29"/>
      <c r="C190" s="193" t="s">
        <v>481</v>
      </c>
      <c r="D190" s="193" t="s">
        <v>162</v>
      </c>
      <c r="E190" s="194" t="s">
        <v>1631</v>
      </c>
      <c r="F190" s="195" t="s">
        <v>1632</v>
      </c>
      <c r="G190" s="196" t="s">
        <v>222</v>
      </c>
      <c r="H190" s="197">
        <v>5</v>
      </c>
      <c r="I190" s="198">
        <v>1.08</v>
      </c>
      <c r="J190" s="198">
        <f t="shared" ref="J190:J201" si="30">ROUND(I190*H190,2)</f>
        <v>5.4</v>
      </c>
      <c r="K190" s="199"/>
      <c r="L190" s="33"/>
      <c r="M190" s="200" t="s">
        <v>1</v>
      </c>
      <c r="N190" s="201" t="s">
        <v>40</v>
      </c>
      <c r="O190" s="202">
        <v>6.8000000000000005E-2</v>
      </c>
      <c r="P190" s="202">
        <f t="shared" ref="P190:P201" si="31">O190*H190</f>
        <v>0.34</v>
      </c>
      <c r="Q190" s="202">
        <v>0</v>
      </c>
      <c r="R190" s="202">
        <f t="shared" ref="R190:R201" si="32">Q190*H190</f>
        <v>0</v>
      </c>
      <c r="S190" s="202">
        <v>1.23E-3</v>
      </c>
      <c r="T190" s="203">
        <f t="shared" ref="T190:T201" si="33">S190*H190</f>
        <v>6.1500000000000001E-3</v>
      </c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R190" s="204" t="s">
        <v>224</v>
      </c>
      <c r="AT190" s="204" t="s">
        <v>162</v>
      </c>
      <c r="AU190" s="204" t="s">
        <v>86</v>
      </c>
      <c r="AY190" s="14" t="s">
        <v>160</v>
      </c>
      <c r="BE190" s="205">
        <f t="shared" ref="BE190:BE201" si="34">IF(N190="základná",J190,0)</f>
        <v>0</v>
      </c>
      <c r="BF190" s="205">
        <f t="shared" ref="BF190:BF201" si="35">IF(N190="znížená",J190,0)</f>
        <v>5.4</v>
      </c>
      <c r="BG190" s="205">
        <f t="shared" ref="BG190:BG201" si="36">IF(N190="zákl. prenesená",J190,0)</f>
        <v>0</v>
      </c>
      <c r="BH190" s="205">
        <f t="shared" ref="BH190:BH201" si="37">IF(N190="zníž. prenesená",J190,0)</f>
        <v>0</v>
      </c>
      <c r="BI190" s="205">
        <f t="shared" ref="BI190:BI201" si="38">IF(N190="nulová",J190,0)</f>
        <v>0</v>
      </c>
      <c r="BJ190" s="14" t="s">
        <v>86</v>
      </c>
      <c r="BK190" s="205">
        <f t="shared" ref="BK190:BK201" si="39">ROUND(I190*H190,2)</f>
        <v>5.4</v>
      </c>
      <c r="BL190" s="14" t="s">
        <v>224</v>
      </c>
      <c r="BM190" s="204" t="s">
        <v>1633</v>
      </c>
    </row>
    <row r="191" spans="1:65" s="2" customFormat="1" ht="33" customHeight="1">
      <c r="A191" s="28"/>
      <c r="B191" s="29"/>
      <c r="C191" s="193" t="s">
        <v>485</v>
      </c>
      <c r="D191" s="193" t="s">
        <v>162</v>
      </c>
      <c r="E191" s="194" t="s">
        <v>1634</v>
      </c>
      <c r="F191" s="195" t="s">
        <v>1635</v>
      </c>
      <c r="G191" s="196" t="s">
        <v>227</v>
      </c>
      <c r="H191" s="197">
        <v>0.5</v>
      </c>
      <c r="I191" s="198">
        <v>14.4</v>
      </c>
      <c r="J191" s="198">
        <f t="shared" si="30"/>
        <v>7.2</v>
      </c>
      <c r="K191" s="199"/>
      <c r="L191" s="33"/>
      <c r="M191" s="200" t="s">
        <v>1</v>
      </c>
      <c r="N191" s="201" t="s">
        <v>40</v>
      </c>
      <c r="O191" s="202">
        <v>0.47963</v>
      </c>
      <c r="P191" s="202">
        <f t="shared" si="31"/>
        <v>0.239815</v>
      </c>
      <c r="Q191" s="202">
        <v>1.98E-3</v>
      </c>
      <c r="R191" s="202">
        <f t="shared" si="32"/>
        <v>9.8999999999999999E-4</v>
      </c>
      <c r="S191" s="202">
        <v>0</v>
      </c>
      <c r="T191" s="203">
        <f t="shared" si="33"/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204" t="s">
        <v>224</v>
      </c>
      <c r="AT191" s="204" t="s">
        <v>162</v>
      </c>
      <c r="AU191" s="204" t="s">
        <v>86</v>
      </c>
      <c r="AY191" s="14" t="s">
        <v>160</v>
      </c>
      <c r="BE191" s="205">
        <f t="shared" si="34"/>
        <v>0</v>
      </c>
      <c r="BF191" s="205">
        <f t="shared" si="35"/>
        <v>7.2</v>
      </c>
      <c r="BG191" s="205">
        <f t="shared" si="36"/>
        <v>0</v>
      </c>
      <c r="BH191" s="205">
        <f t="shared" si="37"/>
        <v>0</v>
      </c>
      <c r="BI191" s="205">
        <f t="shared" si="38"/>
        <v>0</v>
      </c>
      <c r="BJ191" s="14" t="s">
        <v>86</v>
      </c>
      <c r="BK191" s="205">
        <f t="shared" si="39"/>
        <v>7.2</v>
      </c>
      <c r="BL191" s="14" t="s">
        <v>224</v>
      </c>
      <c r="BM191" s="204" t="s">
        <v>1636</v>
      </c>
    </row>
    <row r="192" spans="1:65" s="2" customFormat="1" ht="33" customHeight="1">
      <c r="A192" s="28"/>
      <c r="B192" s="29"/>
      <c r="C192" s="193" t="s">
        <v>489</v>
      </c>
      <c r="D192" s="193" t="s">
        <v>162</v>
      </c>
      <c r="E192" s="194" t="s">
        <v>1637</v>
      </c>
      <c r="F192" s="195" t="s">
        <v>1638</v>
      </c>
      <c r="G192" s="196" t="s">
        <v>227</v>
      </c>
      <c r="H192" s="197">
        <v>0.5</v>
      </c>
      <c r="I192" s="198">
        <v>18.68</v>
      </c>
      <c r="J192" s="198">
        <f t="shared" si="30"/>
        <v>9.34</v>
      </c>
      <c r="K192" s="199"/>
      <c r="L192" s="33"/>
      <c r="M192" s="200" t="s">
        <v>1</v>
      </c>
      <c r="N192" s="201" t="s">
        <v>40</v>
      </c>
      <c r="O192" s="202">
        <v>0.56886000000000003</v>
      </c>
      <c r="P192" s="202">
        <f t="shared" si="31"/>
        <v>0.28443000000000002</v>
      </c>
      <c r="Q192" s="202">
        <v>3.14E-3</v>
      </c>
      <c r="R192" s="202">
        <f t="shared" si="32"/>
        <v>1.57E-3</v>
      </c>
      <c r="S192" s="202">
        <v>0</v>
      </c>
      <c r="T192" s="203">
        <f t="shared" si="33"/>
        <v>0</v>
      </c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R192" s="204" t="s">
        <v>224</v>
      </c>
      <c r="AT192" s="204" t="s">
        <v>162</v>
      </c>
      <c r="AU192" s="204" t="s">
        <v>86</v>
      </c>
      <c r="AY192" s="14" t="s">
        <v>160</v>
      </c>
      <c r="BE192" s="205">
        <f t="shared" si="34"/>
        <v>0</v>
      </c>
      <c r="BF192" s="205">
        <f t="shared" si="35"/>
        <v>9.34</v>
      </c>
      <c r="BG192" s="205">
        <f t="shared" si="36"/>
        <v>0</v>
      </c>
      <c r="BH192" s="205">
        <f t="shared" si="37"/>
        <v>0</v>
      </c>
      <c r="BI192" s="205">
        <f t="shared" si="38"/>
        <v>0</v>
      </c>
      <c r="BJ192" s="14" t="s">
        <v>86</v>
      </c>
      <c r="BK192" s="205">
        <f t="shared" si="39"/>
        <v>9.34</v>
      </c>
      <c r="BL192" s="14" t="s">
        <v>224</v>
      </c>
      <c r="BM192" s="204" t="s">
        <v>1639</v>
      </c>
    </row>
    <row r="193" spans="1:65" s="2" customFormat="1" ht="24.2" customHeight="1">
      <c r="A193" s="28"/>
      <c r="B193" s="29"/>
      <c r="C193" s="193" t="s">
        <v>493</v>
      </c>
      <c r="D193" s="193" t="s">
        <v>162</v>
      </c>
      <c r="E193" s="194" t="s">
        <v>1640</v>
      </c>
      <c r="F193" s="195" t="s">
        <v>1641</v>
      </c>
      <c r="G193" s="196" t="s">
        <v>222</v>
      </c>
      <c r="H193" s="197">
        <v>2</v>
      </c>
      <c r="I193" s="198">
        <v>4.71</v>
      </c>
      <c r="J193" s="198">
        <f t="shared" si="30"/>
        <v>9.42</v>
      </c>
      <c r="K193" s="199"/>
      <c r="L193" s="33"/>
      <c r="M193" s="200" t="s">
        <v>1</v>
      </c>
      <c r="N193" s="201" t="s">
        <v>40</v>
      </c>
      <c r="O193" s="202">
        <v>0.22758999999999999</v>
      </c>
      <c r="P193" s="202">
        <f t="shared" si="31"/>
        <v>0.45517999999999997</v>
      </c>
      <c r="Q193" s="202">
        <v>5.0000000000000002E-5</v>
      </c>
      <c r="R193" s="202">
        <f t="shared" si="32"/>
        <v>1E-4</v>
      </c>
      <c r="S193" s="202">
        <v>0</v>
      </c>
      <c r="T193" s="203">
        <f t="shared" si="33"/>
        <v>0</v>
      </c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R193" s="204" t="s">
        <v>224</v>
      </c>
      <c r="AT193" s="204" t="s">
        <v>162</v>
      </c>
      <c r="AU193" s="204" t="s">
        <v>86</v>
      </c>
      <c r="AY193" s="14" t="s">
        <v>160</v>
      </c>
      <c r="BE193" s="205">
        <f t="shared" si="34"/>
        <v>0</v>
      </c>
      <c r="BF193" s="205">
        <f t="shared" si="35"/>
        <v>9.42</v>
      </c>
      <c r="BG193" s="205">
        <f t="shared" si="36"/>
        <v>0</v>
      </c>
      <c r="BH193" s="205">
        <f t="shared" si="37"/>
        <v>0</v>
      </c>
      <c r="BI193" s="205">
        <f t="shared" si="38"/>
        <v>0</v>
      </c>
      <c r="BJ193" s="14" t="s">
        <v>86</v>
      </c>
      <c r="BK193" s="205">
        <f t="shared" si="39"/>
        <v>9.42</v>
      </c>
      <c r="BL193" s="14" t="s">
        <v>224</v>
      </c>
      <c r="BM193" s="204" t="s">
        <v>1642</v>
      </c>
    </row>
    <row r="194" spans="1:65" s="2" customFormat="1" ht="16.5" customHeight="1">
      <c r="A194" s="28"/>
      <c r="B194" s="29"/>
      <c r="C194" s="210" t="s">
        <v>497</v>
      </c>
      <c r="D194" s="210" t="s">
        <v>380</v>
      </c>
      <c r="E194" s="211" t="s">
        <v>1374</v>
      </c>
      <c r="F194" s="212" t="s">
        <v>1375</v>
      </c>
      <c r="G194" s="213" t="s">
        <v>222</v>
      </c>
      <c r="H194" s="214">
        <v>1</v>
      </c>
      <c r="I194" s="215">
        <v>16.55</v>
      </c>
      <c r="J194" s="215">
        <f t="shared" si="30"/>
        <v>16.55</v>
      </c>
      <c r="K194" s="216"/>
      <c r="L194" s="217"/>
      <c r="M194" s="218" t="s">
        <v>1</v>
      </c>
      <c r="N194" s="219" t="s">
        <v>40</v>
      </c>
      <c r="O194" s="202">
        <v>0</v>
      </c>
      <c r="P194" s="202">
        <f t="shared" si="31"/>
        <v>0</v>
      </c>
      <c r="Q194" s="202">
        <v>5.9000000000000003E-4</v>
      </c>
      <c r="R194" s="202">
        <f t="shared" si="32"/>
        <v>5.9000000000000003E-4</v>
      </c>
      <c r="S194" s="202">
        <v>0</v>
      </c>
      <c r="T194" s="203">
        <f t="shared" si="33"/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204" t="s">
        <v>289</v>
      </c>
      <c r="AT194" s="204" t="s">
        <v>380</v>
      </c>
      <c r="AU194" s="204" t="s">
        <v>86</v>
      </c>
      <c r="AY194" s="14" t="s">
        <v>160</v>
      </c>
      <c r="BE194" s="205">
        <f t="shared" si="34"/>
        <v>0</v>
      </c>
      <c r="BF194" s="205">
        <f t="shared" si="35"/>
        <v>16.55</v>
      </c>
      <c r="BG194" s="205">
        <f t="shared" si="36"/>
        <v>0</v>
      </c>
      <c r="BH194" s="205">
        <f t="shared" si="37"/>
        <v>0</v>
      </c>
      <c r="BI194" s="205">
        <f t="shared" si="38"/>
        <v>0</v>
      </c>
      <c r="BJ194" s="14" t="s">
        <v>86</v>
      </c>
      <c r="BK194" s="205">
        <f t="shared" si="39"/>
        <v>16.55</v>
      </c>
      <c r="BL194" s="14" t="s">
        <v>224</v>
      </c>
      <c r="BM194" s="204" t="s">
        <v>1643</v>
      </c>
    </row>
    <row r="195" spans="1:65" s="2" customFormat="1" ht="24.2" customHeight="1">
      <c r="A195" s="28"/>
      <c r="B195" s="29"/>
      <c r="C195" s="210" t="s">
        <v>501</v>
      </c>
      <c r="D195" s="210" t="s">
        <v>380</v>
      </c>
      <c r="E195" s="211" t="s">
        <v>1644</v>
      </c>
      <c r="F195" s="212" t="s">
        <v>1645</v>
      </c>
      <c r="G195" s="213" t="s">
        <v>222</v>
      </c>
      <c r="H195" s="214">
        <v>1</v>
      </c>
      <c r="I195" s="215">
        <v>22.56</v>
      </c>
      <c r="J195" s="215">
        <f t="shared" si="30"/>
        <v>22.56</v>
      </c>
      <c r="K195" s="216"/>
      <c r="L195" s="217"/>
      <c r="M195" s="218" t="s">
        <v>1</v>
      </c>
      <c r="N195" s="219" t="s">
        <v>40</v>
      </c>
      <c r="O195" s="202">
        <v>0</v>
      </c>
      <c r="P195" s="202">
        <f t="shared" si="31"/>
        <v>0</v>
      </c>
      <c r="Q195" s="202">
        <v>7.5000000000000002E-4</v>
      </c>
      <c r="R195" s="202">
        <f t="shared" si="32"/>
        <v>7.5000000000000002E-4</v>
      </c>
      <c r="S195" s="202">
        <v>0</v>
      </c>
      <c r="T195" s="203">
        <f t="shared" si="33"/>
        <v>0</v>
      </c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R195" s="204" t="s">
        <v>289</v>
      </c>
      <c r="AT195" s="204" t="s">
        <v>380</v>
      </c>
      <c r="AU195" s="204" t="s">
        <v>86</v>
      </c>
      <c r="AY195" s="14" t="s">
        <v>160</v>
      </c>
      <c r="BE195" s="205">
        <f t="shared" si="34"/>
        <v>0</v>
      </c>
      <c r="BF195" s="205">
        <f t="shared" si="35"/>
        <v>22.56</v>
      </c>
      <c r="BG195" s="205">
        <f t="shared" si="36"/>
        <v>0</v>
      </c>
      <c r="BH195" s="205">
        <f t="shared" si="37"/>
        <v>0</v>
      </c>
      <c r="BI195" s="205">
        <f t="shared" si="38"/>
        <v>0</v>
      </c>
      <c r="BJ195" s="14" t="s">
        <v>86</v>
      </c>
      <c r="BK195" s="205">
        <f t="shared" si="39"/>
        <v>22.56</v>
      </c>
      <c r="BL195" s="14" t="s">
        <v>224</v>
      </c>
      <c r="BM195" s="204" t="s">
        <v>1646</v>
      </c>
    </row>
    <row r="196" spans="1:65" s="2" customFormat="1" ht="16.5" customHeight="1">
      <c r="A196" s="28"/>
      <c r="B196" s="29"/>
      <c r="C196" s="193" t="s">
        <v>505</v>
      </c>
      <c r="D196" s="193" t="s">
        <v>162</v>
      </c>
      <c r="E196" s="194" t="s">
        <v>1647</v>
      </c>
      <c r="F196" s="195" t="s">
        <v>1648</v>
      </c>
      <c r="G196" s="196" t="s">
        <v>222</v>
      </c>
      <c r="H196" s="197">
        <v>4</v>
      </c>
      <c r="I196" s="198">
        <v>4.71</v>
      </c>
      <c r="J196" s="198">
        <f t="shared" si="30"/>
        <v>18.84</v>
      </c>
      <c r="K196" s="199"/>
      <c r="L196" s="33"/>
      <c r="M196" s="200" t="s">
        <v>1</v>
      </c>
      <c r="N196" s="201" t="s">
        <v>40</v>
      </c>
      <c r="O196" s="202">
        <v>0.22800000000000001</v>
      </c>
      <c r="P196" s="202">
        <f t="shared" si="31"/>
        <v>0.91200000000000003</v>
      </c>
      <c r="Q196" s="202">
        <v>0</v>
      </c>
      <c r="R196" s="202">
        <f t="shared" si="32"/>
        <v>0</v>
      </c>
      <c r="S196" s="202">
        <v>0</v>
      </c>
      <c r="T196" s="203">
        <f t="shared" si="33"/>
        <v>0</v>
      </c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R196" s="204" t="s">
        <v>224</v>
      </c>
      <c r="AT196" s="204" t="s">
        <v>162</v>
      </c>
      <c r="AU196" s="204" t="s">
        <v>86</v>
      </c>
      <c r="AY196" s="14" t="s">
        <v>160</v>
      </c>
      <c r="BE196" s="205">
        <f t="shared" si="34"/>
        <v>0</v>
      </c>
      <c r="BF196" s="205">
        <f t="shared" si="35"/>
        <v>18.84</v>
      </c>
      <c r="BG196" s="205">
        <f t="shared" si="36"/>
        <v>0</v>
      </c>
      <c r="BH196" s="205">
        <f t="shared" si="37"/>
        <v>0</v>
      </c>
      <c r="BI196" s="205">
        <f t="shared" si="38"/>
        <v>0</v>
      </c>
      <c r="BJ196" s="14" t="s">
        <v>86</v>
      </c>
      <c r="BK196" s="205">
        <f t="shared" si="39"/>
        <v>18.84</v>
      </c>
      <c r="BL196" s="14" t="s">
        <v>224</v>
      </c>
      <c r="BM196" s="204" t="s">
        <v>1649</v>
      </c>
    </row>
    <row r="197" spans="1:65" s="2" customFormat="1" ht="16.5" customHeight="1">
      <c r="A197" s="28"/>
      <c r="B197" s="29"/>
      <c r="C197" s="210" t="s">
        <v>509</v>
      </c>
      <c r="D197" s="210" t="s">
        <v>380</v>
      </c>
      <c r="E197" s="211" t="s">
        <v>1650</v>
      </c>
      <c r="F197" s="212" t="s">
        <v>1651</v>
      </c>
      <c r="G197" s="213" t="s">
        <v>222</v>
      </c>
      <c r="H197" s="214">
        <v>1</v>
      </c>
      <c r="I197" s="215">
        <v>4.28</v>
      </c>
      <c r="J197" s="215">
        <f t="shared" si="30"/>
        <v>4.28</v>
      </c>
      <c r="K197" s="216"/>
      <c r="L197" s="217"/>
      <c r="M197" s="218" t="s">
        <v>1</v>
      </c>
      <c r="N197" s="219" t="s">
        <v>40</v>
      </c>
      <c r="O197" s="202">
        <v>0</v>
      </c>
      <c r="P197" s="202">
        <f t="shared" si="31"/>
        <v>0</v>
      </c>
      <c r="Q197" s="202">
        <v>1.6000000000000001E-4</v>
      </c>
      <c r="R197" s="202">
        <f t="shared" si="32"/>
        <v>1.6000000000000001E-4</v>
      </c>
      <c r="S197" s="202">
        <v>0</v>
      </c>
      <c r="T197" s="203">
        <f t="shared" si="33"/>
        <v>0</v>
      </c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R197" s="204" t="s">
        <v>289</v>
      </c>
      <c r="AT197" s="204" t="s">
        <v>380</v>
      </c>
      <c r="AU197" s="204" t="s">
        <v>86</v>
      </c>
      <c r="AY197" s="14" t="s">
        <v>160</v>
      </c>
      <c r="BE197" s="205">
        <f t="shared" si="34"/>
        <v>0</v>
      </c>
      <c r="BF197" s="205">
        <f t="shared" si="35"/>
        <v>4.28</v>
      </c>
      <c r="BG197" s="205">
        <f t="shared" si="36"/>
        <v>0</v>
      </c>
      <c r="BH197" s="205">
        <f t="shared" si="37"/>
        <v>0</v>
      </c>
      <c r="BI197" s="205">
        <f t="shared" si="38"/>
        <v>0</v>
      </c>
      <c r="BJ197" s="14" t="s">
        <v>86</v>
      </c>
      <c r="BK197" s="205">
        <f t="shared" si="39"/>
        <v>4.28</v>
      </c>
      <c r="BL197" s="14" t="s">
        <v>224</v>
      </c>
      <c r="BM197" s="204" t="s">
        <v>1652</v>
      </c>
    </row>
    <row r="198" spans="1:65" s="2" customFormat="1" ht="24.2" customHeight="1">
      <c r="A198" s="28"/>
      <c r="B198" s="29"/>
      <c r="C198" s="210" t="s">
        <v>513</v>
      </c>
      <c r="D198" s="210" t="s">
        <v>380</v>
      </c>
      <c r="E198" s="211" t="s">
        <v>1653</v>
      </c>
      <c r="F198" s="212" t="s">
        <v>1654</v>
      </c>
      <c r="G198" s="213" t="s">
        <v>222</v>
      </c>
      <c r="H198" s="214">
        <v>1</v>
      </c>
      <c r="I198" s="215">
        <v>3.11</v>
      </c>
      <c r="J198" s="215">
        <f t="shared" si="30"/>
        <v>3.11</v>
      </c>
      <c r="K198" s="216"/>
      <c r="L198" s="217"/>
      <c r="M198" s="218" t="s">
        <v>1</v>
      </c>
      <c r="N198" s="219" t="s">
        <v>40</v>
      </c>
      <c r="O198" s="202">
        <v>0</v>
      </c>
      <c r="P198" s="202">
        <f t="shared" si="31"/>
        <v>0</v>
      </c>
      <c r="Q198" s="202">
        <v>8.0000000000000007E-5</v>
      </c>
      <c r="R198" s="202">
        <f t="shared" si="32"/>
        <v>8.0000000000000007E-5</v>
      </c>
      <c r="S198" s="202">
        <v>0</v>
      </c>
      <c r="T198" s="203">
        <f t="shared" si="33"/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204" t="s">
        <v>289</v>
      </c>
      <c r="AT198" s="204" t="s">
        <v>380</v>
      </c>
      <c r="AU198" s="204" t="s">
        <v>86</v>
      </c>
      <c r="AY198" s="14" t="s">
        <v>160</v>
      </c>
      <c r="BE198" s="205">
        <f t="shared" si="34"/>
        <v>0</v>
      </c>
      <c r="BF198" s="205">
        <f t="shared" si="35"/>
        <v>3.11</v>
      </c>
      <c r="BG198" s="205">
        <f t="shared" si="36"/>
        <v>0</v>
      </c>
      <c r="BH198" s="205">
        <f t="shared" si="37"/>
        <v>0</v>
      </c>
      <c r="BI198" s="205">
        <f t="shared" si="38"/>
        <v>0</v>
      </c>
      <c r="BJ198" s="14" t="s">
        <v>86</v>
      </c>
      <c r="BK198" s="205">
        <f t="shared" si="39"/>
        <v>3.11</v>
      </c>
      <c r="BL198" s="14" t="s">
        <v>224</v>
      </c>
      <c r="BM198" s="204" t="s">
        <v>1655</v>
      </c>
    </row>
    <row r="199" spans="1:65" s="2" customFormat="1" ht="24.2" customHeight="1">
      <c r="A199" s="28"/>
      <c r="B199" s="29"/>
      <c r="C199" s="210" t="s">
        <v>517</v>
      </c>
      <c r="D199" s="210" t="s">
        <v>380</v>
      </c>
      <c r="E199" s="211" t="s">
        <v>1656</v>
      </c>
      <c r="F199" s="212" t="s">
        <v>1657</v>
      </c>
      <c r="G199" s="213" t="s">
        <v>222</v>
      </c>
      <c r="H199" s="214">
        <v>2</v>
      </c>
      <c r="I199" s="215">
        <v>4.1100000000000003</v>
      </c>
      <c r="J199" s="215">
        <f t="shared" si="30"/>
        <v>8.2200000000000006</v>
      </c>
      <c r="K199" s="216"/>
      <c r="L199" s="217"/>
      <c r="M199" s="218" t="s">
        <v>1</v>
      </c>
      <c r="N199" s="219" t="s">
        <v>40</v>
      </c>
      <c r="O199" s="202">
        <v>0</v>
      </c>
      <c r="P199" s="202">
        <f t="shared" si="31"/>
        <v>0</v>
      </c>
      <c r="Q199" s="202">
        <v>1E-4</v>
      </c>
      <c r="R199" s="202">
        <f t="shared" si="32"/>
        <v>2.0000000000000001E-4</v>
      </c>
      <c r="S199" s="202">
        <v>0</v>
      </c>
      <c r="T199" s="203">
        <f t="shared" si="33"/>
        <v>0</v>
      </c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R199" s="204" t="s">
        <v>289</v>
      </c>
      <c r="AT199" s="204" t="s">
        <v>380</v>
      </c>
      <c r="AU199" s="204" t="s">
        <v>86</v>
      </c>
      <c r="AY199" s="14" t="s">
        <v>160</v>
      </c>
      <c r="BE199" s="205">
        <f t="shared" si="34"/>
        <v>0</v>
      </c>
      <c r="BF199" s="205">
        <f t="shared" si="35"/>
        <v>8.2200000000000006</v>
      </c>
      <c r="BG199" s="205">
        <f t="shared" si="36"/>
        <v>0</v>
      </c>
      <c r="BH199" s="205">
        <f t="shared" si="37"/>
        <v>0</v>
      </c>
      <c r="BI199" s="205">
        <f t="shared" si="38"/>
        <v>0</v>
      </c>
      <c r="BJ199" s="14" t="s">
        <v>86</v>
      </c>
      <c r="BK199" s="205">
        <f t="shared" si="39"/>
        <v>8.2200000000000006</v>
      </c>
      <c r="BL199" s="14" t="s">
        <v>224</v>
      </c>
      <c r="BM199" s="204" t="s">
        <v>1658</v>
      </c>
    </row>
    <row r="200" spans="1:65" s="2" customFormat="1" ht="16.5" customHeight="1">
      <c r="A200" s="28"/>
      <c r="B200" s="29"/>
      <c r="C200" s="193" t="s">
        <v>521</v>
      </c>
      <c r="D200" s="193" t="s">
        <v>162</v>
      </c>
      <c r="E200" s="194" t="s">
        <v>1659</v>
      </c>
      <c r="F200" s="195" t="s">
        <v>1660</v>
      </c>
      <c r="G200" s="196" t="s">
        <v>222</v>
      </c>
      <c r="H200" s="197">
        <v>1</v>
      </c>
      <c r="I200" s="198">
        <v>4.71</v>
      </c>
      <c r="J200" s="198">
        <f t="shared" si="30"/>
        <v>4.71</v>
      </c>
      <c r="K200" s="199"/>
      <c r="L200" s="33"/>
      <c r="M200" s="200" t="s">
        <v>1</v>
      </c>
      <c r="N200" s="201" t="s">
        <v>40</v>
      </c>
      <c r="O200" s="202">
        <v>0.22781000000000001</v>
      </c>
      <c r="P200" s="202">
        <f t="shared" si="31"/>
        <v>0.22781000000000001</v>
      </c>
      <c r="Q200" s="202">
        <v>5.0000000000000002E-5</v>
      </c>
      <c r="R200" s="202">
        <f t="shared" si="32"/>
        <v>5.0000000000000002E-5</v>
      </c>
      <c r="S200" s="202">
        <v>0</v>
      </c>
      <c r="T200" s="203">
        <f t="shared" si="33"/>
        <v>0</v>
      </c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R200" s="204" t="s">
        <v>224</v>
      </c>
      <c r="AT200" s="204" t="s">
        <v>162</v>
      </c>
      <c r="AU200" s="204" t="s">
        <v>86</v>
      </c>
      <c r="AY200" s="14" t="s">
        <v>160</v>
      </c>
      <c r="BE200" s="205">
        <f t="shared" si="34"/>
        <v>0</v>
      </c>
      <c r="BF200" s="205">
        <f t="shared" si="35"/>
        <v>4.71</v>
      </c>
      <c r="BG200" s="205">
        <f t="shared" si="36"/>
        <v>0</v>
      </c>
      <c r="BH200" s="205">
        <f t="shared" si="37"/>
        <v>0</v>
      </c>
      <c r="BI200" s="205">
        <f t="shared" si="38"/>
        <v>0</v>
      </c>
      <c r="BJ200" s="14" t="s">
        <v>86</v>
      </c>
      <c r="BK200" s="205">
        <f t="shared" si="39"/>
        <v>4.71</v>
      </c>
      <c r="BL200" s="14" t="s">
        <v>224</v>
      </c>
      <c r="BM200" s="204" t="s">
        <v>1661</v>
      </c>
    </row>
    <row r="201" spans="1:65" s="2" customFormat="1" ht="24.2" customHeight="1">
      <c r="A201" s="28"/>
      <c r="B201" s="29"/>
      <c r="C201" s="210" t="s">
        <v>525</v>
      </c>
      <c r="D201" s="210" t="s">
        <v>380</v>
      </c>
      <c r="E201" s="211" t="s">
        <v>1662</v>
      </c>
      <c r="F201" s="212" t="s">
        <v>1663</v>
      </c>
      <c r="G201" s="213" t="s">
        <v>222</v>
      </c>
      <c r="H201" s="214">
        <v>1</v>
      </c>
      <c r="I201" s="215">
        <v>13.09</v>
      </c>
      <c r="J201" s="215">
        <f t="shared" si="30"/>
        <v>13.09</v>
      </c>
      <c r="K201" s="216"/>
      <c r="L201" s="217"/>
      <c r="M201" s="218" t="s">
        <v>1</v>
      </c>
      <c r="N201" s="219" t="s">
        <v>40</v>
      </c>
      <c r="O201" s="202">
        <v>0</v>
      </c>
      <c r="P201" s="202">
        <f t="shared" si="31"/>
        <v>0</v>
      </c>
      <c r="Q201" s="202">
        <v>1.0300000000000001E-3</v>
      </c>
      <c r="R201" s="202">
        <f t="shared" si="32"/>
        <v>1.0300000000000001E-3</v>
      </c>
      <c r="S201" s="202">
        <v>0</v>
      </c>
      <c r="T201" s="203">
        <f t="shared" si="33"/>
        <v>0</v>
      </c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R201" s="204" t="s">
        <v>289</v>
      </c>
      <c r="AT201" s="204" t="s">
        <v>380</v>
      </c>
      <c r="AU201" s="204" t="s">
        <v>86</v>
      </c>
      <c r="AY201" s="14" t="s">
        <v>160</v>
      </c>
      <c r="BE201" s="205">
        <f t="shared" si="34"/>
        <v>0</v>
      </c>
      <c r="BF201" s="205">
        <f t="shared" si="35"/>
        <v>13.09</v>
      </c>
      <c r="BG201" s="205">
        <f t="shared" si="36"/>
        <v>0</v>
      </c>
      <c r="BH201" s="205">
        <f t="shared" si="37"/>
        <v>0</v>
      </c>
      <c r="BI201" s="205">
        <f t="shared" si="38"/>
        <v>0</v>
      </c>
      <c r="BJ201" s="14" t="s">
        <v>86</v>
      </c>
      <c r="BK201" s="205">
        <f t="shared" si="39"/>
        <v>13.09</v>
      </c>
      <c r="BL201" s="14" t="s">
        <v>224</v>
      </c>
      <c r="BM201" s="204" t="s">
        <v>1664</v>
      </c>
    </row>
    <row r="202" spans="1:65" s="12" customFormat="1" ht="25.9" customHeight="1">
      <c r="B202" s="178"/>
      <c r="C202" s="179"/>
      <c r="D202" s="180" t="s">
        <v>73</v>
      </c>
      <c r="E202" s="181" t="s">
        <v>1461</v>
      </c>
      <c r="F202" s="181" t="s">
        <v>1462</v>
      </c>
      <c r="G202" s="179"/>
      <c r="H202" s="179"/>
      <c r="I202" s="179"/>
      <c r="J202" s="182">
        <f>BK202</f>
        <v>91.62</v>
      </c>
      <c r="K202" s="179"/>
      <c r="L202" s="183"/>
      <c r="M202" s="184"/>
      <c r="N202" s="185"/>
      <c r="O202" s="185"/>
      <c r="P202" s="186">
        <f>P203</f>
        <v>6.5400000000000009</v>
      </c>
      <c r="Q202" s="185"/>
      <c r="R202" s="186">
        <f>R203</f>
        <v>0</v>
      </c>
      <c r="S202" s="185"/>
      <c r="T202" s="187">
        <f>T203</f>
        <v>0</v>
      </c>
      <c r="AR202" s="188" t="s">
        <v>166</v>
      </c>
      <c r="AT202" s="189" t="s">
        <v>73</v>
      </c>
      <c r="AU202" s="189" t="s">
        <v>74</v>
      </c>
      <c r="AY202" s="188" t="s">
        <v>160</v>
      </c>
      <c r="BK202" s="190">
        <f>BK203</f>
        <v>91.62</v>
      </c>
    </row>
    <row r="203" spans="1:65" s="2" customFormat="1" ht="37.9" customHeight="1">
      <c r="A203" s="28"/>
      <c r="B203" s="29"/>
      <c r="C203" s="193" t="s">
        <v>529</v>
      </c>
      <c r="D203" s="193" t="s">
        <v>162</v>
      </c>
      <c r="E203" s="194" t="s">
        <v>1463</v>
      </c>
      <c r="F203" s="195" t="s">
        <v>1464</v>
      </c>
      <c r="G203" s="196" t="s">
        <v>1465</v>
      </c>
      <c r="H203" s="197">
        <v>6</v>
      </c>
      <c r="I203" s="198">
        <v>15.27</v>
      </c>
      <c r="J203" s="198">
        <f>ROUND(I203*H203,2)</f>
        <v>91.62</v>
      </c>
      <c r="K203" s="199"/>
      <c r="L203" s="33"/>
      <c r="M203" s="206" t="s">
        <v>1</v>
      </c>
      <c r="N203" s="207" t="s">
        <v>40</v>
      </c>
      <c r="O203" s="208">
        <v>1.0900000000000001</v>
      </c>
      <c r="P203" s="208">
        <f>O203*H203</f>
        <v>6.5400000000000009</v>
      </c>
      <c r="Q203" s="208">
        <v>0</v>
      </c>
      <c r="R203" s="208">
        <f>Q203*H203</f>
        <v>0</v>
      </c>
      <c r="S203" s="208">
        <v>0</v>
      </c>
      <c r="T203" s="209">
        <f>S203*H203</f>
        <v>0</v>
      </c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R203" s="204" t="s">
        <v>1466</v>
      </c>
      <c r="AT203" s="204" t="s">
        <v>162</v>
      </c>
      <c r="AU203" s="204" t="s">
        <v>81</v>
      </c>
      <c r="AY203" s="14" t="s">
        <v>160</v>
      </c>
      <c r="BE203" s="205">
        <f>IF(N203="základná",J203,0)</f>
        <v>0</v>
      </c>
      <c r="BF203" s="205">
        <f>IF(N203="znížená",J203,0)</f>
        <v>91.62</v>
      </c>
      <c r="BG203" s="205">
        <f>IF(N203="zákl. prenesená",J203,0)</f>
        <v>0</v>
      </c>
      <c r="BH203" s="205">
        <f>IF(N203="zníž. prenesená",J203,0)</f>
        <v>0</v>
      </c>
      <c r="BI203" s="205">
        <f>IF(N203="nulová",J203,0)</f>
        <v>0</v>
      </c>
      <c r="BJ203" s="14" t="s">
        <v>86</v>
      </c>
      <c r="BK203" s="205">
        <f>ROUND(I203*H203,2)</f>
        <v>91.62</v>
      </c>
      <c r="BL203" s="14" t="s">
        <v>1466</v>
      </c>
      <c r="BM203" s="204" t="s">
        <v>1467</v>
      </c>
    </row>
    <row r="204" spans="1:65" s="2" customFormat="1" ht="6.95" customHeight="1">
      <c r="A204" s="28"/>
      <c r="B204" s="52"/>
      <c r="C204" s="53"/>
      <c r="D204" s="53"/>
      <c r="E204" s="53"/>
      <c r="F204" s="53"/>
      <c r="G204" s="53"/>
      <c r="H204" s="53"/>
      <c r="I204" s="53"/>
      <c r="J204" s="53"/>
      <c r="K204" s="53"/>
      <c r="L204" s="33"/>
      <c r="M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</row>
  </sheetData>
  <sheetProtection algorithmName="SHA-512" hashValue="kUen3E5rkSYP16ok1ljdUvJvdXXOYlyrh3InqMTn/XMgyXdMrTRAIR4rVTuQFROY6hbhV+y4bfjQXwewiPHoMw==" saltValue="2rAO/6Fdv2O9wdJBUnuJN+rQSlWrfLfBkhkF5DB4B14MuVYpRlOK5o0G7tFvPvG5orqRPZ59jkpibaPdOWX3fQ==" spinCount="100000" sheet="1" objects="1" scenarios="1" formatColumns="0" formatRows="0" autoFilter="0"/>
  <autoFilter ref="C133:K203"/>
  <mergeCells count="14">
    <mergeCell ref="E124:H124"/>
    <mergeCell ref="E122:H122"/>
    <mergeCell ref="E126:H126"/>
    <mergeCell ref="L2:V2"/>
    <mergeCell ref="E85:H85"/>
    <mergeCell ref="E89:H89"/>
    <mergeCell ref="E87:H87"/>
    <mergeCell ref="E91:H91"/>
    <mergeCell ref="E120:H120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107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ht="12.75">
      <c r="B8" s="17"/>
      <c r="D8" s="117" t="s">
        <v>130</v>
      </c>
      <c r="L8" s="17"/>
    </row>
    <row r="9" spans="1:46" s="1" customFormat="1" ht="16.5" customHeight="1">
      <c r="B9" s="17"/>
      <c r="E9" s="266" t="s">
        <v>131</v>
      </c>
      <c r="F9" s="247"/>
      <c r="G9" s="247"/>
      <c r="H9" s="247"/>
      <c r="L9" s="17"/>
    </row>
    <row r="10" spans="1:46" s="1" customFormat="1" ht="12" customHeight="1">
      <c r="B10" s="17"/>
      <c r="D10" s="117" t="s">
        <v>132</v>
      </c>
      <c r="L10" s="17"/>
    </row>
    <row r="11" spans="1:46" s="2" customFormat="1" ht="16.5" customHeight="1">
      <c r="A11" s="28"/>
      <c r="B11" s="33"/>
      <c r="C11" s="28"/>
      <c r="D11" s="28"/>
      <c r="E11" s="268" t="s">
        <v>1279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134</v>
      </c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6.5" customHeight="1">
      <c r="A13" s="28"/>
      <c r="B13" s="33"/>
      <c r="C13" s="28"/>
      <c r="D13" s="28"/>
      <c r="E13" s="270" t="s">
        <v>1665</v>
      </c>
      <c r="F13" s="269"/>
      <c r="G13" s="269"/>
      <c r="H13" s="269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1.25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17" t="s">
        <v>15</v>
      </c>
      <c r="E15" s="28"/>
      <c r="F15" s="107" t="s">
        <v>1</v>
      </c>
      <c r="G15" s="28"/>
      <c r="H15" s="28"/>
      <c r="I15" s="117" t="s">
        <v>16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17</v>
      </c>
      <c r="E16" s="28"/>
      <c r="F16" s="107" t="s">
        <v>18</v>
      </c>
      <c r="G16" s="28"/>
      <c r="H16" s="28"/>
      <c r="I16" s="117" t="s">
        <v>19</v>
      </c>
      <c r="J16" s="119" t="str">
        <f>'Rekapitulácia stavby'!AN8</f>
        <v>14. 3. 2022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0.9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17" t="s">
        <v>21</v>
      </c>
      <c r="E18" s="28"/>
      <c r="F18" s="28"/>
      <c r="G18" s="28"/>
      <c r="H18" s="28"/>
      <c r="I18" s="117" t="s">
        <v>22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7" t="s">
        <v>23</v>
      </c>
      <c r="F19" s="28"/>
      <c r="G19" s="28"/>
      <c r="H19" s="28"/>
      <c r="I19" s="117" t="s">
        <v>24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17" t="s">
        <v>25</v>
      </c>
      <c r="E21" s="28"/>
      <c r="F21" s="28"/>
      <c r="G21" s="28"/>
      <c r="H21" s="28"/>
      <c r="I21" s="117" t="s">
        <v>22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7" t="s">
        <v>26</v>
      </c>
      <c r="F22" s="28"/>
      <c r="G22" s="28"/>
      <c r="H22" s="28"/>
      <c r="I22" s="117" t="s">
        <v>24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17" t="s">
        <v>27</v>
      </c>
      <c r="E24" s="28"/>
      <c r="F24" s="28"/>
      <c r="G24" s="28"/>
      <c r="H24" s="28"/>
      <c r="I24" s="117" t="s">
        <v>22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8" customHeight="1">
      <c r="A25" s="28"/>
      <c r="B25" s="33"/>
      <c r="C25" s="28"/>
      <c r="D25" s="28"/>
      <c r="E25" s="107" t="s">
        <v>1281</v>
      </c>
      <c r="F25" s="28"/>
      <c r="G25" s="28"/>
      <c r="H25" s="28"/>
      <c r="I25" s="117" t="s">
        <v>24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12" customHeight="1">
      <c r="A27" s="28"/>
      <c r="B27" s="33"/>
      <c r="C27" s="28"/>
      <c r="D27" s="117" t="s">
        <v>30</v>
      </c>
      <c r="E27" s="28"/>
      <c r="F27" s="28"/>
      <c r="G27" s="28"/>
      <c r="H27" s="28"/>
      <c r="I27" s="117" t="s">
        <v>22</v>
      </c>
      <c r="J27" s="107" t="s">
        <v>1</v>
      </c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8" customHeight="1">
      <c r="A28" s="28"/>
      <c r="B28" s="33"/>
      <c r="C28" s="28"/>
      <c r="D28" s="28"/>
      <c r="E28" s="107" t="s">
        <v>1282</v>
      </c>
      <c r="F28" s="28"/>
      <c r="G28" s="28"/>
      <c r="H28" s="28"/>
      <c r="I28" s="117" t="s">
        <v>24</v>
      </c>
      <c r="J28" s="107" t="s">
        <v>1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28"/>
      <c r="E29" s="28"/>
      <c r="F29" s="28"/>
      <c r="G29" s="28"/>
      <c r="H29" s="28"/>
      <c r="I29" s="28"/>
      <c r="J29" s="28"/>
      <c r="K29" s="28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2" customHeight="1">
      <c r="A30" s="28"/>
      <c r="B30" s="33"/>
      <c r="C30" s="28"/>
      <c r="D30" s="117" t="s">
        <v>32</v>
      </c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8" customFormat="1" ht="23.25" customHeight="1">
      <c r="A31" s="120"/>
      <c r="B31" s="121"/>
      <c r="C31" s="120"/>
      <c r="D31" s="120"/>
      <c r="E31" s="271" t="s">
        <v>137</v>
      </c>
      <c r="F31" s="271"/>
      <c r="G31" s="271"/>
      <c r="H31" s="271"/>
      <c r="I31" s="120"/>
      <c r="J31" s="120"/>
      <c r="K31" s="120"/>
      <c r="L31" s="122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28"/>
      <c r="B32" s="33"/>
      <c r="C32" s="28"/>
      <c r="D32" s="28"/>
      <c r="E32" s="28"/>
      <c r="F32" s="28"/>
      <c r="G32" s="28"/>
      <c r="H32" s="28"/>
      <c r="I32" s="28"/>
      <c r="J32" s="28"/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25.35" customHeight="1">
      <c r="A34" s="28"/>
      <c r="B34" s="33"/>
      <c r="C34" s="28"/>
      <c r="D34" s="124" t="s">
        <v>34</v>
      </c>
      <c r="E34" s="28"/>
      <c r="F34" s="28"/>
      <c r="G34" s="28"/>
      <c r="H34" s="28"/>
      <c r="I34" s="28"/>
      <c r="J34" s="125">
        <f>ROUND(J133, 2)</f>
        <v>8739.1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6.95" customHeight="1">
      <c r="A35" s="28"/>
      <c r="B35" s="33"/>
      <c r="C35" s="28"/>
      <c r="D35" s="123"/>
      <c r="E35" s="123"/>
      <c r="F35" s="123"/>
      <c r="G35" s="123"/>
      <c r="H35" s="123"/>
      <c r="I35" s="123"/>
      <c r="J35" s="123"/>
      <c r="K35" s="123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28"/>
      <c r="F36" s="126" t="s">
        <v>36</v>
      </c>
      <c r="G36" s="28"/>
      <c r="H36" s="28"/>
      <c r="I36" s="126" t="s">
        <v>35</v>
      </c>
      <c r="J36" s="126" t="s">
        <v>37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customHeight="1">
      <c r="A37" s="28"/>
      <c r="B37" s="33"/>
      <c r="C37" s="28"/>
      <c r="D37" s="118" t="s">
        <v>38</v>
      </c>
      <c r="E37" s="127" t="s">
        <v>39</v>
      </c>
      <c r="F37" s="128">
        <f>ROUND((SUM(BE133:BE250)),  2)</f>
        <v>0</v>
      </c>
      <c r="G37" s="129"/>
      <c r="H37" s="129"/>
      <c r="I37" s="130">
        <v>0.2</v>
      </c>
      <c r="J37" s="128">
        <f>ROUND(((SUM(BE133:BE250))*I37),  2)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127" t="s">
        <v>40</v>
      </c>
      <c r="F38" s="131">
        <f>ROUND((SUM(BF133:BF250)),  2)</f>
        <v>8739.1</v>
      </c>
      <c r="G38" s="28"/>
      <c r="H38" s="28"/>
      <c r="I38" s="132">
        <v>0.2</v>
      </c>
      <c r="J38" s="131">
        <f>ROUND(((SUM(BF133:BF250))*I38),  2)</f>
        <v>1747.82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17" t="s">
        <v>41</v>
      </c>
      <c r="F39" s="131">
        <f>ROUND((SUM(BG133:BG250)),  2)</f>
        <v>0</v>
      </c>
      <c r="G39" s="28"/>
      <c r="H39" s="28"/>
      <c r="I39" s="132">
        <v>0.2</v>
      </c>
      <c r="J39" s="131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hidden="1" customHeight="1">
      <c r="A40" s="28"/>
      <c r="B40" s="33"/>
      <c r="C40" s="28"/>
      <c r="D40" s="28"/>
      <c r="E40" s="117" t="s">
        <v>42</v>
      </c>
      <c r="F40" s="131">
        <f>ROUND((SUM(BH133:BH250)),  2)</f>
        <v>0</v>
      </c>
      <c r="G40" s="28"/>
      <c r="H40" s="28"/>
      <c r="I40" s="132">
        <v>0.2</v>
      </c>
      <c r="J40" s="131">
        <f>0</f>
        <v>0</v>
      </c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14.45" hidden="1" customHeight="1">
      <c r="A41" s="28"/>
      <c r="B41" s="33"/>
      <c r="C41" s="28"/>
      <c r="D41" s="28"/>
      <c r="E41" s="127" t="s">
        <v>43</v>
      </c>
      <c r="F41" s="128">
        <f>ROUND((SUM(BI133:BI250)),  2)</f>
        <v>0</v>
      </c>
      <c r="G41" s="129"/>
      <c r="H41" s="129"/>
      <c r="I41" s="130">
        <v>0</v>
      </c>
      <c r="J41" s="128">
        <f>0</f>
        <v>0</v>
      </c>
      <c r="K41" s="28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6.9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" customFormat="1" ht="25.35" customHeight="1">
      <c r="A43" s="28"/>
      <c r="B43" s="33"/>
      <c r="C43" s="133"/>
      <c r="D43" s="134" t="s">
        <v>44</v>
      </c>
      <c r="E43" s="135"/>
      <c r="F43" s="135"/>
      <c r="G43" s="136" t="s">
        <v>45</v>
      </c>
      <c r="H43" s="137" t="s">
        <v>46</v>
      </c>
      <c r="I43" s="135"/>
      <c r="J43" s="138">
        <f>SUM(J34:J41)</f>
        <v>10486.92</v>
      </c>
      <c r="K43" s="139"/>
      <c r="L43" s="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</row>
    <row r="44" spans="1:31" s="2" customFormat="1" ht="14.45" customHeight="1">
      <c r="A44" s="28"/>
      <c r="B44" s="33"/>
      <c r="C44" s="28"/>
      <c r="D44" s="28"/>
      <c r="E44" s="28"/>
      <c r="F44" s="28"/>
      <c r="G44" s="28"/>
      <c r="H44" s="28"/>
      <c r="I44" s="28"/>
      <c r="J44" s="28"/>
      <c r="K44" s="28"/>
      <c r="L44" s="4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1" customFormat="1" ht="16.5" hidden="1" customHeight="1">
      <c r="B87" s="18"/>
      <c r="C87" s="19"/>
      <c r="D87" s="19"/>
      <c r="E87" s="272" t="s">
        <v>131</v>
      </c>
      <c r="F87" s="231"/>
      <c r="G87" s="231"/>
      <c r="H87" s="231"/>
      <c r="I87" s="19"/>
      <c r="J87" s="19"/>
      <c r="K87" s="19"/>
      <c r="L87" s="17"/>
    </row>
    <row r="88" spans="1:31" s="1" customFormat="1" ht="12" hidden="1" customHeight="1">
      <c r="B88" s="18"/>
      <c r="C88" s="25" t="s">
        <v>132</v>
      </c>
      <c r="D88" s="19"/>
      <c r="E88" s="19"/>
      <c r="F88" s="19"/>
      <c r="G88" s="19"/>
      <c r="H88" s="19"/>
      <c r="I88" s="19"/>
      <c r="J88" s="19"/>
      <c r="K88" s="19"/>
      <c r="L88" s="17"/>
    </row>
    <row r="89" spans="1:31" s="2" customFormat="1" ht="16.5" hidden="1" customHeight="1">
      <c r="A89" s="28"/>
      <c r="B89" s="29"/>
      <c r="C89" s="30"/>
      <c r="D89" s="30"/>
      <c r="E89" s="274" t="s">
        <v>1279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12" hidden="1" customHeight="1">
      <c r="A90" s="28"/>
      <c r="B90" s="29"/>
      <c r="C90" s="25" t="s">
        <v>134</v>
      </c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6.5" hidden="1" customHeight="1">
      <c r="A91" s="28"/>
      <c r="B91" s="29"/>
      <c r="C91" s="30"/>
      <c r="D91" s="30"/>
      <c r="E91" s="227" t="str">
        <f>E13</f>
        <v>SO-01.2-3 - ZDRAVOTECHNIKA - vrchná stavba</v>
      </c>
      <c r="F91" s="275"/>
      <c r="G91" s="275"/>
      <c r="H91" s="275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2" hidden="1" customHeight="1">
      <c r="A93" s="28"/>
      <c r="B93" s="29"/>
      <c r="C93" s="25" t="s">
        <v>17</v>
      </c>
      <c r="D93" s="30"/>
      <c r="E93" s="30"/>
      <c r="F93" s="23" t="str">
        <f>F16</f>
        <v>Pukanec, p.č.:3507,1086,1818/1</v>
      </c>
      <c r="G93" s="30"/>
      <c r="H93" s="30"/>
      <c r="I93" s="25" t="s">
        <v>19</v>
      </c>
      <c r="J93" s="64" t="str">
        <f>IF(J16="","",J16)</f>
        <v>14. 3. 2022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6.95" hidden="1" customHeight="1">
      <c r="A94" s="28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5.2" hidden="1" customHeight="1">
      <c r="A95" s="28"/>
      <c r="B95" s="29"/>
      <c r="C95" s="25" t="s">
        <v>21</v>
      </c>
      <c r="D95" s="30"/>
      <c r="E95" s="30"/>
      <c r="F95" s="23" t="str">
        <f>E19</f>
        <v>JANROS s.r.o., Benkova 372/1, 949 11 Nitra</v>
      </c>
      <c r="G95" s="30"/>
      <c r="H95" s="30"/>
      <c r="I95" s="25" t="s">
        <v>27</v>
      </c>
      <c r="J95" s="26" t="str">
        <f>E25</f>
        <v>Peter Szegheő</v>
      </c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15.2" hidden="1" customHeight="1">
      <c r="A96" s="28"/>
      <c r="B96" s="29"/>
      <c r="C96" s="25" t="s">
        <v>25</v>
      </c>
      <c r="D96" s="30"/>
      <c r="E96" s="30"/>
      <c r="F96" s="23" t="str">
        <f>IF(E22="","",E22)</f>
        <v>Orientačný rozpočet, výkaz výmer</v>
      </c>
      <c r="G96" s="30"/>
      <c r="H96" s="30"/>
      <c r="I96" s="25" t="s">
        <v>30</v>
      </c>
      <c r="J96" s="26" t="str">
        <f>E28</f>
        <v>Viera Laurová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9.25" hidden="1" customHeight="1">
      <c r="A98" s="28"/>
      <c r="B98" s="29"/>
      <c r="C98" s="151" t="s">
        <v>139</v>
      </c>
      <c r="D98" s="152"/>
      <c r="E98" s="152"/>
      <c r="F98" s="152"/>
      <c r="G98" s="152"/>
      <c r="H98" s="152"/>
      <c r="I98" s="152"/>
      <c r="J98" s="153" t="s">
        <v>140</v>
      </c>
      <c r="K98" s="152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1:47" s="2" customFormat="1" ht="10.35" hidden="1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47" s="2" customFormat="1" ht="22.9" hidden="1" customHeight="1">
      <c r="A100" s="28"/>
      <c r="B100" s="29"/>
      <c r="C100" s="154" t="s">
        <v>141</v>
      </c>
      <c r="D100" s="30"/>
      <c r="E100" s="30"/>
      <c r="F100" s="30"/>
      <c r="G100" s="30"/>
      <c r="H100" s="30"/>
      <c r="I100" s="30"/>
      <c r="J100" s="82">
        <f>J133</f>
        <v>8739.0999999999985</v>
      </c>
      <c r="K100" s="30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U100" s="14" t="s">
        <v>142</v>
      </c>
    </row>
    <row r="101" spans="1:47" s="9" customFormat="1" ht="24.95" hidden="1" customHeight="1">
      <c r="B101" s="155"/>
      <c r="C101" s="156"/>
      <c r="D101" s="157" t="s">
        <v>143</v>
      </c>
      <c r="E101" s="158"/>
      <c r="F101" s="158"/>
      <c r="G101" s="158"/>
      <c r="H101" s="158"/>
      <c r="I101" s="158"/>
      <c r="J101" s="159">
        <f>J134</f>
        <v>61.5</v>
      </c>
      <c r="K101" s="156"/>
      <c r="L101" s="160"/>
    </row>
    <row r="102" spans="1:47" s="10" customFormat="1" ht="19.899999999999999" hidden="1" customHeight="1">
      <c r="B102" s="161"/>
      <c r="C102" s="101"/>
      <c r="D102" s="162" t="s">
        <v>145</v>
      </c>
      <c r="E102" s="163"/>
      <c r="F102" s="163"/>
      <c r="G102" s="163"/>
      <c r="H102" s="163"/>
      <c r="I102" s="163"/>
      <c r="J102" s="164">
        <f>J135</f>
        <v>61.5</v>
      </c>
      <c r="K102" s="101"/>
      <c r="L102" s="165"/>
    </row>
    <row r="103" spans="1:47" s="9" customFormat="1" ht="24.95" hidden="1" customHeight="1">
      <c r="B103" s="155"/>
      <c r="C103" s="156"/>
      <c r="D103" s="157" t="s">
        <v>306</v>
      </c>
      <c r="E103" s="158"/>
      <c r="F103" s="158"/>
      <c r="G103" s="158"/>
      <c r="H103" s="158"/>
      <c r="I103" s="158"/>
      <c r="J103" s="159">
        <f>J137</f>
        <v>8555.4399999999987</v>
      </c>
      <c r="K103" s="156"/>
      <c r="L103" s="160"/>
    </row>
    <row r="104" spans="1:47" s="10" customFormat="1" ht="19.899999999999999" hidden="1" customHeight="1">
      <c r="B104" s="161"/>
      <c r="C104" s="101"/>
      <c r="D104" s="162" t="s">
        <v>309</v>
      </c>
      <c r="E104" s="163"/>
      <c r="F104" s="163"/>
      <c r="G104" s="163"/>
      <c r="H104" s="163"/>
      <c r="I104" s="163"/>
      <c r="J104" s="164">
        <f>J138</f>
        <v>344.55</v>
      </c>
      <c r="K104" s="101"/>
      <c r="L104" s="165"/>
    </row>
    <row r="105" spans="1:47" s="10" customFormat="1" ht="19.899999999999999" hidden="1" customHeight="1">
      <c r="B105" s="161"/>
      <c r="C105" s="101"/>
      <c r="D105" s="162" t="s">
        <v>1666</v>
      </c>
      <c r="E105" s="163"/>
      <c r="F105" s="163"/>
      <c r="G105" s="163"/>
      <c r="H105" s="163"/>
      <c r="I105" s="163"/>
      <c r="J105" s="164">
        <f>J146</f>
        <v>706.41000000000008</v>
      </c>
      <c r="K105" s="101"/>
      <c r="L105" s="165"/>
    </row>
    <row r="106" spans="1:47" s="10" customFormat="1" ht="19.899999999999999" hidden="1" customHeight="1">
      <c r="B106" s="161"/>
      <c r="C106" s="101"/>
      <c r="D106" s="162" t="s">
        <v>1489</v>
      </c>
      <c r="E106" s="163"/>
      <c r="F106" s="163"/>
      <c r="G106" s="163"/>
      <c r="H106" s="163"/>
      <c r="I106" s="163"/>
      <c r="J106" s="164">
        <f>J161</f>
        <v>2664.6399999999994</v>
      </c>
      <c r="K106" s="101"/>
      <c r="L106" s="165"/>
    </row>
    <row r="107" spans="1:47" s="10" customFormat="1" ht="19.899999999999999" hidden="1" customHeight="1">
      <c r="B107" s="161"/>
      <c r="C107" s="101"/>
      <c r="D107" s="162" t="s">
        <v>310</v>
      </c>
      <c r="E107" s="163"/>
      <c r="F107" s="163"/>
      <c r="G107" s="163"/>
      <c r="H107" s="163"/>
      <c r="I107" s="163"/>
      <c r="J107" s="164">
        <f>J188</f>
        <v>4624.8399999999983</v>
      </c>
      <c r="K107" s="101"/>
      <c r="L107" s="165"/>
    </row>
    <row r="108" spans="1:47" s="10" customFormat="1" ht="19.899999999999999" hidden="1" customHeight="1">
      <c r="B108" s="161"/>
      <c r="C108" s="101"/>
      <c r="D108" s="162" t="s">
        <v>316</v>
      </c>
      <c r="E108" s="163"/>
      <c r="F108" s="163"/>
      <c r="G108" s="163"/>
      <c r="H108" s="163"/>
      <c r="I108" s="163"/>
      <c r="J108" s="164">
        <f>J242</f>
        <v>215</v>
      </c>
      <c r="K108" s="101"/>
      <c r="L108" s="165"/>
    </row>
    <row r="109" spans="1:47" s="9" customFormat="1" ht="24.95" hidden="1" customHeight="1">
      <c r="B109" s="155"/>
      <c r="C109" s="156"/>
      <c r="D109" s="157" t="s">
        <v>1290</v>
      </c>
      <c r="E109" s="158"/>
      <c r="F109" s="158"/>
      <c r="G109" s="158"/>
      <c r="H109" s="158"/>
      <c r="I109" s="158"/>
      <c r="J109" s="159">
        <f>J249</f>
        <v>122.16</v>
      </c>
      <c r="K109" s="156"/>
      <c r="L109" s="160"/>
    </row>
    <row r="110" spans="1:47" s="2" customFormat="1" ht="21.75" hidden="1" customHeight="1">
      <c r="A110" s="28"/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47" s="2" customFormat="1" ht="6.95" hidden="1" customHeight="1">
      <c r="A111" s="28"/>
      <c r="B111" s="52"/>
      <c r="C111" s="53"/>
      <c r="D111" s="53"/>
      <c r="E111" s="53"/>
      <c r="F111" s="53"/>
      <c r="G111" s="53"/>
      <c r="H111" s="53"/>
      <c r="I111" s="53"/>
      <c r="J111" s="53"/>
      <c r="K111" s="53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ht="11.25" hidden="1"/>
    <row r="113" spans="1:31" ht="11.25" hidden="1"/>
    <row r="114" spans="1:31" ht="11.25" hidden="1"/>
    <row r="115" spans="1:31" s="2" customFormat="1" ht="6.95" customHeight="1">
      <c r="A115" s="28"/>
      <c r="B115" s="54"/>
      <c r="C115" s="55"/>
      <c r="D115" s="55"/>
      <c r="E115" s="55"/>
      <c r="F115" s="55"/>
      <c r="G115" s="55"/>
      <c r="H115" s="55"/>
      <c r="I115" s="55"/>
      <c r="J115" s="55"/>
      <c r="K115" s="55"/>
      <c r="L115" s="4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31" s="2" customFormat="1" ht="24.95" customHeight="1">
      <c r="A116" s="28"/>
      <c r="B116" s="29"/>
      <c r="C116" s="20" t="s">
        <v>146</v>
      </c>
      <c r="D116" s="30"/>
      <c r="E116" s="30"/>
      <c r="F116" s="30"/>
      <c r="G116" s="30"/>
      <c r="H116" s="30"/>
      <c r="I116" s="30"/>
      <c r="J116" s="30"/>
      <c r="K116" s="30"/>
      <c r="L116" s="49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31" s="2" customFormat="1" ht="6.95" customHeight="1">
      <c r="A117" s="28"/>
      <c r="B117" s="29"/>
      <c r="C117" s="30"/>
      <c r="D117" s="30"/>
      <c r="E117" s="30"/>
      <c r="F117" s="30"/>
      <c r="G117" s="30"/>
      <c r="H117" s="30"/>
      <c r="I117" s="30"/>
      <c r="J117" s="30"/>
      <c r="K117" s="30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31" s="2" customFormat="1" ht="12" customHeight="1">
      <c r="A118" s="28"/>
      <c r="B118" s="29"/>
      <c r="C118" s="25" t="s">
        <v>13</v>
      </c>
      <c r="D118" s="30"/>
      <c r="E118" s="30"/>
      <c r="F118" s="30"/>
      <c r="G118" s="30"/>
      <c r="H118" s="30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31" s="2" customFormat="1" ht="16.5" customHeight="1">
      <c r="A119" s="28"/>
      <c r="B119" s="29"/>
      <c r="C119" s="30"/>
      <c r="D119" s="30"/>
      <c r="E119" s="272" t="str">
        <f>E7</f>
        <v>VÍNNY DOM PUKANEC</v>
      </c>
      <c r="F119" s="273"/>
      <c r="G119" s="273"/>
      <c r="H119" s="273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31" s="1" customFormat="1" ht="12" customHeight="1">
      <c r="B120" s="18"/>
      <c r="C120" s="25" t="s">
        <v>130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pans="1:31" s="1" customFormat="1" ht="16.5" customHeight="1">
      <c r="B121" s="18"/>
      <c r="C121" s="19"/>
      <c r="D121" s="19"/>
      <c r="E121" s="272" t="s">
        <v>131</v>
      </c>
      <c r="F121" s="231"/>
      <c r="G121" s="231"/>
      <c r="H121" s="231"/>
      <c r="I121" s="19"/>
      <c r="J121" s="19"/>
      <c r="K121" s="19"/>
      <c r="L121" s="17"/>
    </row>
    <row r="122" spans="1:31" s="1" customFormat="1" ht="12" customHeight="1">
      <c r="B122" s="18"/>
      <c r="C122" s="25" t="s">
        <v>132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pans="1:31" s="2" customFormat="1" ht="16.5" customHeight="1">
      <c r="A123" s="28"/>
      <c r="B123" s="29"/>
      <c r="C123" s="30"/>
      <c r="D123" s="30"/>
      <c r="E123" s="274" t="s">
        <v>1279</v>
      </c>
      <c r="F123" s="275"/>
      <c r="G123" s="275"/>
      <c r="H123" s="275"/>
      <c r="I123" s="30"/>
      <c r="J123" s="30"/>
      <c r="K123" s="30"/>
      <c r="L123" s="4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31" s="2" customFormat="1" ht="12" customHeight="1">
      <c r="A124" s="28"/>
      <c r="B124" s="29"/>
      <c r="C124" s="25" t="s">
        <v>134</v>
      </c>
      <c r="D124" s="30"/>
      <c r="E124" s="30"/>
      <c r="F124" s="30"/>
      <c r="G124" s="30"/>
      <c r="H124" s="30"/>
      <c r="I124" s="30"/>
      <c r="J124" s="30"/>
      <c r="K124" s="30"/>
      <c r="L124" s="4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31" s="2" customFormat="1" ht="16.5" customHeight="1">
      <c r="A125" s="28"/>
      <c r="B125" s="29"/>
      <c r="C125" s="30"/>
      <c r="D125" s="30"/>
      <c r="E125" s="227" t="str">
        <f>E13</f>
        <v>SO-01.2-3 - ZDRAVOTECHNIKA - vrchná stavba</v>
      </c>
      <c r="F125" s="275"/>
      <c r="G125" s="275"/>
      <c r="H125" s="275"/>
      <c r="I125" s="30"/>
      <c r="J125" s="30"/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31" s="2" customFormat="1" ht="6.95" customHeight="1">
      <c r="A126" s="28"/>
      <c r="B126" s="29"/>
      <c r="C126" s="30"/>
      <c r="D126" s="30"/>
      <c r="E126" s="30"/>
      <c r="F126" s="30"/>
      <c r="G126" s="30"/>
      <c r="H126" s="30"/>
      <c r="I126" s="30"/>
      <c r="J126" s="30"/>
      <c r="K126" s="30"/>
      <c r="L126" s="4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31" s="2" customFormat="1" ht="12" customHeight="1">
      <c r="A127" s="28"/>
      <c r="B127" s="29"/>
      <c r="C127" s="25" t="s">
        <v>17</v>
      </c>
      <c r="D127" s="30"/>
      <c r="E127" s="30"/>
      <c r="F127" s="23" t="str">
        <f>F16</f>
        <v>Pukanec, p.č.:3507,1086,1818/1</v>
      </c>
      <c r="G127" s="30"/>
      <c r="H127" s="30"/>
      <c r="I127" s="25" t="s">
        <v>19</v>
      </c>
      <c r="J127" s="64" t="str">
        <f>IF(J16="","",J16)</f>
        <v>14. 3. 2022</v>
      </c>
      <c r="K127" s="30"/>
      <c r="L127" s="49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</row>
    <row r="128" spans="1:31" s="2" customFormat="1" ht="6.95" customHeight="1">
      <c r="A128" s="28"/>
      <c r="B128" s="29"/>
      <c r="C128" s="30"/>
      <c r="D128" s="30"/>
      <c r="E128" s="30"/>
      <c r="F128" s="30"/>
      <c r="G128" s="30"/>
      <c r="H128" s="30"/>
      <c r="I128" s="30"/>
      <c r="J128" s="30"/>
      <c r="K128" s="30"/>
      <c r="L128" s="49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</row>
    <row r="129" spans="1:65" s="2" customFormat="1" ht="15.2" customHeight="1">
      <c r="A129" s="28"/>
      <c r="B129" s="29"/>
      <c r="C129" s="25" t="s">
        <v>21</v>
      </c>
      <c r="D129" s="30"/>
      <c r="E129" s="30"/>
      <c r="F129" s="23" t="str">
        <f>E19</f>
        <v>JANROS s.r.o., Benkova 372/1, 949 11 Nitra</v>
      </c>
      <c r="G129" s="30"/>
      <c r="H129" s="30"/>
      <c r="I129" s="25" t="s">
        <v>27</v>
      </c>
      <c r="J129" s="26" t="str">
        <f>E25</f>
        <v>Peter Szegheő</v>
      </c>
      <c r="K129" s="30"/>
      <c r="L129" s="49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</row>
    <row r="130" spans="1:65" s="2" customFormat="1" ht="15.2" customHeight="1">
      <c r="A130" s="28"/>
      <c r="B130" s="29"/>
      <c r="C130" s="25" t="s">
        <v>25</v>
      </c>
      <c r="D130" s="30"/>
      <c r="E130" s="30"/>
      <c r="F130" s="23" t="str">
        <f>IF(E22="","",E22)</f>
        <v>Orientačný rozpočet, výkaz výmer</v>
      </c>
      <c r="G130" s="30"/>
      <c r="H130" s="30"/>
      <c r="I130" s="25" t="s">
        <v>30</v>
      </c>
      <c r="J130" s="26" t="str">
        <f>E28</f>
        <v>Viera Laurová</v>
      </c>
      <c r="K130" s="30"/>
      <c r="L130" s="49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</row>
    <row r="131" spans="1:65" s="2" customFormat="1" ht="10.35" customHeight="1">
      <c r="A131" s="28"/>
      <c r="B131" s="29"/>
      <c r="C131" s="30"/>
      <c r="D131" s="30"/>
      <c r="E131" s="30"/>
      <c r="F131" s="30"/>
      <c r="G131" s="30"/>
      <c r="H131" s="30"/>
      <c r="I131" s="30"/>
      <c r="J131" s="30"/>
      <c r="K131" s="30"/>
      <c r="L131" s="49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</row>
    <row r="132" spans="1:65" s="11" customFormat="1" ht="29.25" customHeight="1">
      <c r="A132" s="166"/>
      <c r="B132" s="167"/>
      <c r="C132" s="168" t="s">
        <v>147</v>
      </c>
      <c r="D132" s="169" t="s">
        <v>59</v>
      </c>
      <c r="E132" s="169" t="s">
        <v>55</v>
      </c>
      <c r="F132" s="169" t="s">
        <v>56</v>
      </c>
      <c r="G132" s="169" t="s">
        <v>148</v>
      </c>
      <c r="H132" s="169" t="s">
        <v>149</v>
      </c>
      <c r="I132" s="169" t="s">
        <v>150</v>
      </c>
      <c r="J132" s="170" t="s">
        <v>140</v>
      </c>
      <c r="K132" s="171" t="s">
        <v>151</v>
      </c>
      <c r="L132" s="172"/>
      <c r="M132" s="73" t="s">
        <v>1</v>
      </c>
      <c r="N132" s="74" t="s">
        <v>38</v>
      </c>
      <c r="O132" s="74" t="s">
        <v>152</v>
      </c>
      <c r="P132" s="74" t="s">
        <v>153</v>
      </c>
      <c r="Q132" s="74" t="s">
        <v>154</v>
      </c>
      <c r="R132" s="74" t="s">
        <v>155</v>
      </c>
      <c r="S132" s="74" t="s">
        <v>156</v>
      </c>
      <c r="T132" s="75" t="s">
        <v>157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9" customHeight="1">
      <c r="A133" s="28"/>
      <c r="B133" s="29"/>
      <c r="C133" s="80" t="s">
        <v>141</v>
      </c>
      <c r="D133" s="30"/>
      <c r="E133" s="30"/>
      <c r="F133" s="30"/>
      <c r="G133" s="30"/>
      <c r="H133" s="30"/>
      <c r="I133" s="30"/>
      <c r="J133" s="173">
        <f>BK133</f>
        <v>8739.0999999999985</v>
      </c>
      <c r="K133" s="30"/>
      <c r="L133" s="33"/>
      <c r="M133" s="76"/>
      <c r="N133" s="174"/>
      <c r="O133" s="77"/>
      <c r="P133" s="175">
        <f>P134+P137+P249</f>
        <v>123.52122999999999</v>
      </c>
      <c r="Q133" s="77"/>
      <c r="R133" s="175">
        <f>R134+R137+R249</f>
        <v>0.36430000000000007</v>
      </c>
      <c r="S133" s="77"/>
      <c r="T133" s="176">
        <f>T134+T137+T249</f>
        <v>0.38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T133" s="14" t="s">
        <v>73</v>
      </c>
      <c r="AU133" s="14" t="s">
        <v>142</v>
      </c>
      <c r="BK133" s="177">
        <f>BK134+BK137+BK249</f>
        <v>8739.0999999999985</v>
      </c>
    </row>
    <row r="134" spans="1:65" s="12" customFormat="1" ht="25.9" customHeight="1">
      <c r="B134" s="178"/>
      <c r="C134" s="179"/>
      <c r="D134" s="180" t="s">
        <v>73</v>
      </c>
      <c r="E134" s="181" t="s">
        <v>158</v>
      </c>
      <c r="F134" s="181" t="s">
        <v>159</v>
      </c>
      <c r="G134" s="179"/>
      <c r="H134" s="179"/>
      <c r="I134" s="179"/>
      <c r="J134" s="182">
        <f>BK134</f>
        <v>61.5</v>
      </c>
      <c r="K134" s="179"/>
      <c r="L134" s="183"/>
      <c r="M134" s="184"/>
      <c r="N134" s="185"/>
      <c r="O134" s="185"/>
      <c r="P134" s="186">
        <f>P135</f>
        <v>5.0651999999999999</v>
      </c>
      <c r="Q134" s="185"/>
      <c r="R134" s="186">
        <f>R135</f>
        <v>0</v>
      </c>
      <c r="S134" s="185"/>
      <c r="T134" s="187">
        <f>T135</f>
        <v>0.38</v>
      </c>
      <c r="AR134" s="188" t="s">
        <v>81</v>
      </c>
      <c r="AT134" s="189" t="s">
        <v>73</v>
      </c>
      <c r="AU134" s="189" t="s">
        <v>74</v>
      </c>
      <c r="AY134" s="188" t="s">
        <v>160</v>
      </c>
      <c r="BK134" s="190">
        <f>BK135</f>
        <v>61.5</v>
      </c>
    </row>
    <row r="135" spans="1:65" s="12" customFormat="1" ht="22.9" customHeight="1">
      <c r="B135" s="178"/>
      <c r="C135" s="179"/>
      <c r="D135" s="180" t="s">
        <v>73</v>
      </c>
      <c r="E135" s="191" t="s">
        <v>190</v>
      </c>
      <c r="F135" s="191" t="s">
        <v>191</v>
      </c>
      <c r="G135" s="179"/>
      <c r="H135" s="179"/>
      <c r="I135" s="179"/>
      <c r="J135" s="192">
        <f>BK135</f>
        <v>61.5</v>
      </c>
      <c r="K135" s="179"/>
      <c r="L135" s="183"/>
      <c r="M135" s="184"/>
      <c r="N135" s="185"/>
      <c r="O135" s="185"/>
      <c r="P135" s="186">
        <f>P136</f>
        <v>5.0651999999999999</v>
      </c>
      <c r="Q135" s="185"/>
      <c r="R135" s="186">
        <f>R136</f>
        <v>0</v>
      </c>
      <c r="S135" s="185"/>
      <c r="T135" s="187">
        <f>T136</f>
        <v>0.38</v>
      </c>
      <c r="AR135" s="188" t="s">
        <v>81</v>
      </c>
      <c r="AT135" s="189" t="s">
        <v>73</v>
      </c>
      <c r="AU135" s="189" t="s">
        <v>81</v>
      </c>
      <c r="AY135" s="188" t="s">
        <v>160</v>
      </c>
      <c r="BK135" s="190">
        <f>BK136</f>
        <v>61.5</v>
      </c>
    </row>
    <row r="136" spans="1:65" s="2" customFormat="1" ht="37.9" customHeight="1">
      <c r="A136" s="28"/>
      <c r="B136" s="29"/>
      <c r="C136" s="193" t="s">
        <v>81</v>
      </c>
      <c r="D136" s="193" t="s">
        <v>162</v>
      </c>
      <c r="E136" s="194" t="s">
        <v>1667</v>
      </c>
      <c r="F136" s="195" t="s">
        <v>1668</v>
      </c>
      <c r="G136" s="196" t="s">
        <v>227</v>
      </c>
      <c r="H136" s="197">
        <v>10</v>
      </c>
      <c r="I136" s="198">
        <v>6.15</v>
      </c>
      <c r="J136" s="198">
        <f>ROUND(I136*H136,2)</f>
        <v>61.5</v>
      </c>
      <c r="K136" s="199"/>
      <c r="L136" s="33"/>
      <c r="M136" s="200" t="s">
        <v>1</v>
      </c>
      <c r="N136" s="201" t="s">
        <v>40</v>
      </c>
      <c r="O136" s="202">
        <v>0.50651999999999997</v>
      </c>
      <c r="P136" s="202">
        <f>O136*H136</f>
        <v>5.0651999999999999</v>
      </c>
      <c r="Q136" s="202">
        <v>0</v>
      </c>
      <c r="R136" s="202">
        <f>Q136*H136</f>
        <v>0</v>
      </c>
      <c r="S136" s="202">
        <v>3.7999999999999999E-2</v>
      </c>
      <c r="T136" s="203">
        <f>S136*H136</f>
        <v>0.38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204" t="s">
        <v>166</v>
      </c>
      <c r="AT136" s="204" t="s">
        <v>162</v>
      </c>
      <c r="AU136" s="204" t="s">
        <v>86</v>
      </c>
      <c r="AY136" s="14" t="s">
        <v>160</v>
      </c>
      <c r="BE136" s="205">
        <f>IF(N136="základná",J136,0)</f>
        <v>0</v>
      </c>
      <c r="BF136" s="205">
        <f>IF(N136="znížená",J136,0)</f>
        <v>61.5</v>
      </c>
      <c r="BG136" s="205">
        <f>IF(N136="zákl. prenesená",J136,0)</f>
        <v>0</v>
      </c>
      <c r="BH136" s="205">
        <f>IF(N136="zníž. prenesená",J136,0)</f>
        <v>0</v>
      </c>
      <c r="BI136" s="205">
        <f>IF(N136="nulová",J136,0)</f>
        <v>0</v>
      </c>
      <c r="BJ136" s="14" t="s">
        <v>86</v>
      </c>
      <c r="BK136" s="205">
        <f>ROUND(I136*H136,2)</f>
        <v>61.5</v>
      </c>
      <c r="BL136" s="14" t="s">
        <v>166</v>
      </c>
      <c r="BM136" s="204" t="s">
        <v>1669</v>
      </c>
    </row>
    <row r="137" spans="1:65" s="12" customFormat="1" ht="25.9" customHeight="1">
      <c r="B137" s="178"/>
      <c r="C137" s="179"/>
      <c r="D137" s="180" t="s">
        <v>73</v>
      </c>
      <c r="E137" s="181" t="s">
        <v>743</v>
      </c>
      <c r="F137" s="181" t="s">
        <v>744</v>
      </c>
      <c r="G137" s="179"/>
      <c r="H137" s="179"/>
      <c r="I137" s="179"/>
      <c r="J137" s="182">
        <f>BK137</f>
        <v>8555.4399999999987</v>
      </c>
      <c r="K137" s="179"/>
      <c r="L137" s="183"/>
      <c r="M137" s="184"/>
      <c r="N137" s="185"/>
      <c r="O137" s="185"/>
      <c r="P137" s="186">
        <f>P138+P146+P161+P188+P242</f>
        <v>109.73602999999999</v>
      </c>
      <c r="Q137" s="185"/>
      <c r="R137" s="186">
        <f>R138+R146+R161+R188+R242</f>
        <v>0.36430000000000007</v>
      </c>
      <c r="S137" s="185"/>
      <c r="T137" s="187">
        <f>T138+T146+T161+T188+T242</f>
        <v>0</v>
      </c>
      <c r="AR137" s="188" t="s">
        <v>86</v>
      </c>
      <c r="AT137" s="189" t="s">
        <v>73</v>
      </c>
      <c r="AU137" s="189" t="s">
        <v>74</v>
      </c>
      <c r="AY137" s="188" t="s">
        <v>160</v>
      </c>
      <c r="BK137" s="190">
        <f>BK138+BK146+BK161+BK188+BK242</f>
        <v>8555.4399999999987</v>
      </c>
    </row>
    <row r="138" spans="1:65" s="12" customFormat="1" ht="22.9" customHeight="1">
      <c r="B138" s="178"/>
      <c r="C138" s="179"/>
      <c r="D138" s="180" t="s">
        <v>73</v>
      </c>
      <c r="E138" s="191" t="s">
        <v>813</v>
      </c>
      <c r="F138" s="191" t="s">
        <v>814</v>
      </c>
      <c r="G138" s="179"/>
      <c r="H138" s="179"/>
      <c r="I138" s="179"/>
      <c r="J138" s="192">
        <f>BK138</f>
        <v>344.55</v>
      </c>
      <c r="K138" s="179"/>
      <c r="L138" s="183"/>
      <c r="M138" s="184"/>
      <c r="N138" s="185"/>
      <c r="O138" s="185"/>
      <c r="P138" s="186">
        <f>SUM(P139:P145)</f>
        <v>11.256449999999999</v>
      </c>
      <c r="Q138" s="185"/>
      <c r="R138" s="186">
        <f>SUM(R139:R145)</f>
        <v>5.8500000000000002E-3</v>
      </c>
      <c r="S138" s="185"/>
      <c r="T138" s="187">
        <f>SUM(T139:T145)</f>
        <v>0</v>
      </c>
      <c r="AR138" s="188" t="s">
        <v>86</v>
      </c>
      <c r="AT138" s="189" t="s">
        <v>73</v>
      </c>
      <c r="AU138" s="189" t="s">
        <v>81</v>
      </c>
      <c r="AY138" s="188" t="s">
        <v>160</v>
      </c>
      <c r="BK138" s="190">
        <f>SUM(BK139:BK145)</f>
        <v>344.55</v>
      </c>
    </row>
    <row r="139" spans="1:65" s="2" customFormat="1" ht="24.2" customHeight="1">
      <c r="A139" s="28"/>
      <c r="B139" s="29"/>
      <c r="C139" s="193" t="s">
        <v>86</v>
      </c>
      <c r="D139" s="193" t="s">
        <v>162</v>
      </c>
      <c r="E139" s="194" t="s">
        <v>1670</v>
      </c>
      <c r="F139" s="195" t="s">
        <v>1671</v>
      </c>
      <c r="G139" s="196" t="s">
        <v>227</v>
      </c>
      <c r="H139" s="197">
        <v>65</v>
      </c>
      <c r="I139" s="198">
        <v>3.01</v>
      </c>
      <c r="J139" s="198">
        <f t="shared" ref="J139:J145" si="0">ROUND(I139*H139,2)</f>
        <v>195.65</v>
      </c>
      <c r="K139" s="199"/>
      <c r="L139" s="33"/>
      <c r="M139" s="200" t="s">
        <v>1</v>
      </c>
      <c r="N139" s="201" t="s">
        <v>40</v>
      </c>
      <c r="O139" s="202">
        <v>0.13100999999999999</v>
      </c>
      <c r="P139" s="202">
        <f t="shared" ref="P139:P145" si="1">O139*H139</f>
        <v>8.5156499999999991</v>
      </c>
      <c r="Q139" s="202">
        <v>0</v>
      </c>
      <c r="R139" s="202">
        <f t="shared" ref="R139:R145" si="2">Q139*H139</f>
        <v>0</v>
      </c>
      <c r="S139" s="202">
        <v>0</v>
      </c>
      <c r="T139" s="203">
        <f t="shared" ref="T139:T145" si="3"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224</v>
      </c>
      <c r="AT139" s="204" t="s">
        <v>162</v>
      </c>
      <c r="AU139" s="204" t="s">
        <v>86</v>
      </c>
      <c r="AY139" s="14" t="s">
        <v>160</v>
      </c>
      <c r="BE139" s="205">
        <f t="shared" ref="BE139:BE145" si="4">IF(N139="základná",J139,0)</f>
        <v>0</v>
      </c>
      <c r="BF139" s="205">
        <f t="shared" ref="BF139:BF145" si="5">IF(N139="znížená",J139,0)</f>
        <v>195.65</v>
      </c>
      <c r="BG139" s="205">
        <f t="shared" ref="BG139:BG145" si="6">IF(N139="zákl. prenesená",J139,0)</f>
        <v>0</v>
      </c>
      <c r="BH139" s="205">
        <f t="shared" ref="BH139:BH145" si="7">IF(N139="zníž. prenesená",J139,0)</f>
        <v>0</v>
      </c>
      <c r="BI139" s="205">
        <f t="shared" ref="BI139:BI145" si="8">IF(N139="nulová",J139,0)</f>
        <v>0</v>
      </c>
      <c r="BJ139" s="14" t="s">
        <v>86</v>
      </c>
      <c r="BK139" s="205">
        <f t="shared" ref="BK139:BK145" si="9">ROUND(I139*H139,2)</f>
        <v>195.65</v>
      </c>
      <c r="BL139" s="14" t="s">
        <v>224</v>
      </c>
      <c r="BM139" s="204" t="s">
        <v>1672</v>
      </c>
    </row>
    <row r="140" spans="1:65" s="2" customFormat="1" ht="24.2" customHeight="1">
      <c r="A140" s="28"/>
      <c r="B140" s="29"/>
      <c r="C140" s="210" t="s">
        <v>91</v>
      </c>
      <c r="D140" s="210" t="s">
        <v>380</v>
      </c>
      <c r="E140" s="211" t="s">
        <v>1673</v>
      </c>
      <c r="F140" s="212" t="s">
        <v>1674</v>
      </c>
      <c r="G140" s="213" t="s">
        <v>227</v>
      </c>
      <c r="H140" s="214">
        <v>20</v>
      </c>
      <c r="I140" s="215">
        <v>0.41</v>
      </c>
      <c r="J140" s="215">
        <f t="shared" si="0"/>
        <v>8.1999999999999993</v>
      </c>
      <c r="K140" s="216"/>
      <c r="L140" s="217"/>
      <c r="M140" s="218" t="s">
        <v>1</v>
      </c>
      <c r="N140" s="219" t="s">
        <v>40</v>
      </c>
      <c r="O140" s="202">
        <v>0</v>
      </c>
      <c r="P140" s="202">
        <f t="shared" si="1"/>
        <v>0</v>
      </c>
      <c r="Q140" s="202">
        <v>1.0000000000000001E-5</v>
      </c>
      <c r="R140" s="202">
        <f t="shared" si="2"/>
        <v>2.0000000000000001E-4</v>
      </c>
      <c r="S140" s="202">
        <v>0</v>
      </c>
      <c r="T140" s="203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289</v>
      </c>
      <c r="AT140" s="204" t="s">
        <v>380</v>
      </c>
      <c r="AU140" s="204" t="s">
        <v>86</v>
      </c>
      <c r="AY140" s="14" t="s">
        <v>160</v>
      </c>
      <c r="BE140" s="205">
        <f t="shared" si="4"/>
        <v>0</v>
      </c>
      <c r="BF140" s="205">
        <f t="shared" si="5"/>
        <v>8.1999999999999993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4" t="s">
        <v>86</v>
      </c>
      <c r="BK140" s="205">
        <f t="shared" si="9"/>
        <v>8.1999999999999993</v>
      </c>
      <c r="BL140" s="14" t="s">
        <v>224</v>
      </c>
      <c r="BM140" s="204" t="s">
        <v>1675</v>
      </c>
    </row>
    <row r="141" spans="1:65" s="2" customFormat="1" ht="24.2" customHeight="1">
      <c r="A141" s="28"/>
      <c r="B141" s="29"/>
      <c r="C141" s="210" t="s">
        <v>166</v>
      </c>
      <c r="D141" s="210" t="s">
        <v>380</v>
      </c>
      <c r="E141" s="211" t="s">
        <v>1676</v>
      </c>
      <c r="F141" s="212" t="s">
        <v>1677</v>
      </c>
      <c r="G141" s="213" t="s">
        <v>227</v>
      </c>
      <c r="H141" s="214">
        <v>35</v>
      </c>
      <c r="I141" s="215">
        <v>0.46</v>
      </c>
      <c r="J141" s="215">
        <f t="shared" si="0"/>
        <v>16.100000000000001</v>
      </c>
      <c r="K141" s="216"/>
      <c r="L141" s="217"/>
      <c r="M141" s="218" t="s">
        <v>1</v>
      </c>
      <c r="N141" s="219" t="s">
        <v>40</v>
      </c>
      <c r="O141" s="202">
        <v>0</v>
      </c>
      <c r="P141" s="202">
        <f t="shared" si="1"/>
        <v>0</v>
      </c>
      <c r="Q141" s="202">
        <v>9.0000000000000006E-5</v>
      </c>
      <c r="R141" s="202">
        <f t="shared" si="2"/>
        <v>3.15E-3</v>
      </c>
      <c r="S141" s="202">
        <v>0</v>
      </c>
      <c r="T141" s="203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289</v>
      </c>
      <c r="AT141" s="204" t="s">
        <v>380</v>
      </c>
      <c r="AU141" s="204" t="s">
        <v>86</v>
      </c>
      <c r="AY141" s="14" t="s">
        <v>160</v>
      </c>
      <c r="BE141" s="205">
        <f t="shared" si="4"/>
        <v>0</v>
      </c>
      <c r="BF141" s="205">
        <f t="shared" si="5"/>
        <v>16.100000000000001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4" t="s">
        <v>86</v>
      </c>
      <c r="BK141" s="205">
        <f t="shared" si="9"/>
        <v>16.100000000000001</v>
      </c>
      <c r="BL141" s="14" t="s">
        <v>224</v>
      </c>
      <c r="BM141" s="204" t="s">
        <v>1678</v>
      </c>
    </row>
    <row r="142" spans="1:65" s="2" customFormat="1" ht="24.2" customHeight="1">
      <c r="A142" s="28"/>
      <c r="B142" s="29"/>
      <c r="C142" s="210" t="s">
        <v>178</v>
      </c>
      <c r="D142" s="210" t="s">
        <v>380</v>
      </c>
      <c r="E142" s="211" t="s">
        <v>1679</v>
      </c>
      <c r="F142" s="212" t="s">
        <v>1680</v>
      </c>
      <c r="G142" s="213" t="s">
        <v>227</v>
      </c>
      <c r="H142" s="214">
        <v>10</v>
      </c>
      <c r="I142" s="215">
        <v>0.61</v>
      </c>
      <c r="J142" s="215">
        <f t="shared" si="0"/>
        <v>6.1</v>
      </c>
      <c r="K142" s="216"/>
      <c r="L142" s="217"/>
      <c r="M142" s="218" t="s">
        <v>1</v>
      </c>
      <c r="N142" s="219" t="s">
        <v>40</v>
      </c>
      <c r="O142" s="202">
        <v>0</v>
      </c>
      <c r="P142" s="202">
        <f t="shared" si="1"/>
        <v>0</v>
      </c>
      <c r="Q142" s="202">
        <v>8.0000000000000007E-5</v>
      </c>
      <c r="R142" s="202">
        <f t="shared" si="2"/>
        <v>8.0000000000000004E-4</v>
      </c>
      <c r="S142" s="202">
        <v>0</v>
      </c>
      <c r="T142" s="203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289</v>
      </c>
      <c r="AT142" s="204" t="s">
        <v>380</v>
      </c>
      <c r="AU142" s="204" t="s">
        <v>86</v>
      </c>
      <c r="AY142" s="14" t="s">
        <v>160</v>
      </c>
      <c r="BE142" s="205">
        <f t="shared" si="4"/>
        <v>0</v>
      </c>
      <c r="BF142" s="205">
        <f t="shared" si="5"/>
        <v>6.1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4" t="s">
        <v>86</v>
      </c>
      <c r="BK142" s="205">
        <f t="shared" si="9"/>
        <v>6.1</v>
      </c>
      <c r="BL142" s="14" t="s">
        <v>224</v>
      </c>
      <c r="BM142" s="204" t="s">
        <v>1681</v>
      </c>
    </row>
    <row r="143" spans="1:65" s="2" customFormat="1" ht="21.75" customHeight="1">
      <c r="A143" s="28"/>
      <c r="B143" s="29"/>
      <c r="C143" s="193" t="s">
        <v>182</v>
      </c>
      <c r="D143" s="193" t="s">
        <v>162</v>
      </c>
      <c r="E143" s="194" t="s">
        <v>1682</v>
      </c>
      <c r="F143" s="195" t="s">
        <v>1683</v>
      </c>
      <c r="G143" s="196" t="s">
        <v>227</v>
      </c>
      <c r="H143" s="197">
        <v>20</v>
      </c>
      <c r="I143" s="198">
        <v>3.62</v>
      </c>
      <c r="J143" s="198">
        <f t="shared" si="0"/>
        <v>72.400000000000006</v>
      </c>
      <c r="K143" s="199"/>
      <c r="L143" s="33"/>
      <c r="M143" s="200" t="s">
        <v>1</v>
      </c>
      <c r="N143" s="201" t="s">
        <v>40</v>
      </c>
      <c r="O143" s="202">
        <v>0.13704</v>
      </c>
      <c r="P143" s="202">
        <f t="shared" si="1"/>
        <v>2.7408000000000001</v>
      </c>
      <c r="Q143" s="202">
        <v>4.0000000000000003E-5</v>
      </c>
      <c r="R143" s="202">
        <f t="shared" si="2"/>
        <v>8.0000000000000004E-4</v>
      </c>
      <c r="S143" s="202">
        <v>0</v>
      </c>
      <c r="T143" s="203">
        <f t="shared" si="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224</v>
      </c>
      <c r="AT143" s="204" t="s">
        <v>162</v>
      </c>
      <c r="AU143" s="204" t="s">
        <v>86</v>
      </c>
      <c r="AY143" s="14" t="s">
        <v>160</v>
      </c>
      <c r="BE143" s="205">
        <f t="shared" si="4"/>
        <v>0</v>
      </c>
      <c r="BF143" s="205">
        <f t="shared" si="5"/>
        <v>72.400000000000006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4" t="s">
        <v>86</v>
      </c>
      <c r="BK143" s="205">
        <f t="shared" si="9"/>
        <v>72.400000000000006</v>
      </c>
      <c r="BL143" s="14" t="s">
        <v>224</v>
      </c>
      <c r="BM143" s="204" t="s">
        <v>1684</v>
      </c>
    </row>
    <row r="144" spans="1:65" s="2" customFormat="1" ht="24.2" customHeight="1">
      <c r="A144" s="28"/>
      <c r="B144" s="29"/>
      <c r="C144" s="210" t="s">
        <v>186</v>
      </c>
      <c r="D144" s="210" t="s">
        <v>380</v>
      </c>
      <c r="E144" s="211" t="s">
        <v>1685</v>
      </c>
      <c r="F144" s="212" t="s">
        <v>1686</v>
      </c>
      <c r="G144" s="213" t="s">
        <v>227</v>
      </c>
      <c r="H144" s="214">
        <v>10</v>
      </c>
      <c r="I144" s="215">
        <v>2.2599999999999998</v>
      </c>
      <c r="J144" s="215">
        <f t="shared" si="0"/>
        <v>22.6</v>
      </c>
      <c r="K144" s="216"/>
      <c r="L144" s="217"/>
      <c r="M144" s="218" t="s">
        <v>1</v>
      </c>
      <c r="N144" s="219" t="s">
        <v>40</v>
      </c>
      <c r="O144" s="202">
        <v>0</v>
      </c>
      <c r="P144" s="202">
        <f t="shared" si="1"/>
        <v>0</v>
      </c>
      <c r="Q144" s="202">
        <v>3.0000000000000001E-5</v>
      </c>
      <c r="R144" s="202">
        <f t="shared" si="2"/>
        <v>3.0000000000000003E-4</v>
      </c>
      <c r="S144" s="202">
        <v>0</v>
      </c>
      <c r="T144" s="203">
        <f t="shared" si="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289</v>
      </c>
      <c r="AT144" s="204" t="s">
        <v>380</v>
      </c>
      <c r="AU144" s="204" t="s">
        <v>86</v>
      </c>
      <c r="AY144" s="14" t="s">
        <v>160</v>
      </c>
      <c r="BE144" s="205">
        <f t="shared" si="4"/>
        <v>0</v>
      </c>
      <c r="BF144" s="205">
        <f t="shared" si="5"/>
        <v>22.6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4" t="s">
        <v>86</v>
      </c>
      <c r="BK144" s="205">
        <f t="shared" si="9"/>
        <v>22.6</v>
      </c>
      <c r="BL144" s="14" t="s">
        <v>224</v>
      </c>
      <c r="BM144" s="204" t="s">
        <v>1687</v>
      </c>
    </row>
    <row r="145" spans="1:65" s="2" customFormat="1" ht="24.2" customHeight="1">
      <c r="A145" s="28"/>
      <c r="B145" s="29"/>
      <c r="C145" s="210" t="s">
        <v>192</v>
      </c>
      <c r="D145" s="210" t="s">
        <v>380</v>
      </c>
      <c r="E145" s="211" t="s">
        <v>1688</v>
      </c>
      <c r="F145" s="212" t="s">
        <v>1689</v>
      </c>
      <c r="G145" s="213" t="s">
        <v>227</v>
      </c>
      <c r="H145" s="214">
        <v>10</v>
      </c>
      <c r="I145" s="215">
        <v>2.35</v>
      </c>
      <c r="J145" s="215">
        <f t="shared" si="0"/>
        <v>23.5</v>
      </c>
      <c r="K145" s="216"/>
      <c r="L145" s="217"/>
      <c r="M145" s="218" t="s">
        <v>1</v>
      </c>
      <c r="N145" s="219" t="s">
        <v>40</v>
      </c>
      <c r="O145" s="202">
        <v>0</v>
      </c>
      <c r="P145" s="202">
        <f t="shared" si="1"/>
        <v>0</v>
      </c>
      <c r="Q145" s="202">
        <v>6.0000000000000002E-5</v>
      </c>
      <c r="R145" s="202">
        <f t="shared" si="2"/>
        <v>6.0000000000000006E-4</v>
      </c>
      <c r="S145" s="202">
        <v>0</v>
      </c>
      <c r="T145" s="203">
        <f t="shared" si="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289</v>
      </c>
      <c r="AT145" s="204" t="s">
        <v>380</v>
      </c>
      <c r="AU145" s="204" t="s">
        <v>86</v>
      </c>
      <c r="AY145" s="14" t="s">
        <v>160</v>
      </c>
      <c r="BE145" s="205">
        <f t="shared" si="4"/>
        <v>0</v>
      </c>
      <c r="BF145" s="205">
        <f t="shared" si="5"/>
        <v>23.5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4" t="s">
        <v>86</v>
      </c>
      <c r="BK145" s="205">
        <f t="shared" si="9"/>
        <v>23.5</v>
      </c>
      <c r="BL145" s="14" t="s">
        <v>224</v>
      </c>
      <c r="BM145" s="204" t="s">
        <v>1690</v>
      </c>
    </row>
    <row r="146" spans="1:65" s="12" customFormat="1" ht="22.9" customHeight="1">
      <c r="B146" s="178"/>
      <c r="C146" s="179"/>
      <c r="D146" s="180" t="s">
        <v>73</v>
      </c>
      <c r="E146" s="191" t="s">
        <v>1606</v>
      </c>
      <c r="F146" s="191" t="s">
        <v>1691</v>
      </c>
      <c r="G146" s="179"/>
      <c r="H146" s="179"/>
      <c r="I146" s="179"/>
      <c r="J146" s="192">
        <f>BK146</f>
        <v>706.41000000000008</v>
      </c>
      <c r="K146" s="179"/>
      <c r="L146" s="183"/>
      <c r="M146" s="184"/>
      <c r="N146" s="185"/>
      <c r="O146" s="185"/>
      <c r="P146" s="186">
        <f>SUM(P147:P160)</f>
        <v>6.3141599999999993</v>
      </c>
      <c r="Q146" s="185"/>
      <c r="R146" s="186">
        <f>SUM(R147:R160)</f>
        <v>4.4299999999999999E-3</v>
      </c>
      <c r="S146" s="185"/>
      <c r="T146" s="187">
        <f>SUM(T147:T160)</f>
        <v>0</v>
      </c>
      <c r="AR146" s="188" t="s">
        <v>86</v>
      </c>
      <c r="AT146" s="189" t="s">
        <v>73</v>
      </c>
      <c r="AU146" s="189" t="s">
        <v>81</v>
      </c>
      <c r="AY146" s="188" t="s">
        <v>160</v>
      </c>
      <c r="BK146" s="190">
        <f>SUM(BK147:BK160)</f>
        <v>706.41000000000008</v>
      </c>
    </row>
    <row r="147" spans="1:65" s="2" customFormat="1" ht="21.75" customHeight="1">
      <c r="A147" s="28"/>
      <c r="B147" s="29"/>
      <c r="C147" s="193" t="s">
        <v>190</v>
      </c>
      <c r="D147" s="193" t="s">
        <v>162</v>
      </c>
      <c r="E147" s="194" t="s">
        <v>1692</v>
      </c>
      <c r="F147" s="195" t="s">
        <v>1693</v>
      </c>
      <c r="G147" s="196" t="s">
        <v>227</v>
      </c>
      <c r="H147" s="197">
        <v>10</v>
      </c>
      <c r="I147" s="198">
        <v>12.58</v>
      </c>
      <c r="J147" s="198">
        <f t="shared" ref="J147:J160" si="10">ROUND(I147*H147,2)</f>
        <v>125.8</v>
      </c>
      <c r="K147" s="199"/>
      <c r="L147" s="33"/>
      <c r="M147" s="200" t="s">
        <v>1</v>
      </c>
      <c r="N147" s="201" t="s">
        <v>40</v>
      </c>
      <c r="O147" s="202">
        <v>0</v>
      </c>
      <c r="P147" s="202">
        <f t="shared" ref="P147:P160" si="11">O147*H147</f>
        <v>0</v>
      </c>
      <c r="Q147" s="202">
        <v>0</v>
      </c>
      <c r="R147" s="202">
        <f t="shared" ref="R147:R160" si="12">Q147*H147</f>
        <v>0</v>
      </c>
      <c r="S147" s="202">
        <v>0</v>
      </c>
      <c r="T147" s="203">
        <f t="shared" ref="T147:T160" si="13"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224</v>
      </c>
      <c r="AT147" s="204" t="s">
        <v>162</v>
      </c>
      <c r="AU147" s="204" t="s">
        <v>86</v>
      </c>
      <c r="AY147" s="14" t="s">
        <v>160</v>
      </c>
      <c r="BE147" s="205">
        <f t="shared" ref="BE147:BE160" si="14">IF(N147="základná",J147,0)</f>
        <v>0</v>
      </c>
      <c r="BF147" s="205">
        <f t="shared" ref="BF147:BF160" si="15">IF(N147="znížená",J147,0)</f>
        <v>125.8</v>
      </c>
      <c r="BG147" s="205">
        <f t="shared" ref="BG147:BG160" si="16">IF(N147="zákl. prenesená",J147,0)</f>
        <v>0</v>
      </c>
      <c r="BH147" s="205">
        <f t="shared" ref="BH147:BH160" si="17">IF(N147="zníž. prenesená",J147,0)</f>
        <v>0</v>
      </c>
      <c r="BI147" s="205">
        <f t="shared" ref="BI147:BI160" si="18">IF(N147="nulová",J147,0)</f>
        <v>0</v>
      </c>
      <c r="BJ147" s="14" t="s">
        <v>86</v>
      </c>
      <c r="BK147" s="205">
        <f t="shared" ref="BK147:BK160" si="19">ROUND(I147*H147,2)</f>
        <v>125.8</v>
      </c>
      <c r="BL147" s="14" t="s">
        <v>224</v>
      </c>
      <c r="BM147" s="204" t="s">
        <v>1694</v>
      </c>
    </row>
    <row r="148" spans="1:65" s="2" customFormat="1" ht="21.75" customHeight="1">
      <c r="A148" s="28"/>
      <c r="B148" s="29"/>
      <c r="C148" s="193" t="s">
        <v>199</v>
      </c>
      <c r="D148" s="193" t="s">
        <v>162</v>
      </c>
      <c r="E148" s="194" t="s">
        <v>1695</v>
      </c>
      <c r="F148" s="195" t="s">
        <v>1696</v>
      </c>
      <c r="G148" s="196" t="s">
        <v>227</v>
      </c>
      <c r="H148" s="197">
        <v>10</v>
      </c>
      <c r="I148" s="198">
        <v>19.93</v>
      </c>
      <c r="J148" s="198">
        <f t="shared" si="10"/>
        <v>199.3</v>
      </c>
      <c r="K148" s="199"/>
      <c r="L148" s="33"/>
      <c r="M148" s="200" t="s">
        <v>1</v>
      </c>
      <c r="N148" s="201" t="s">
        <v>40</v>
      </c>
      <c r="O148" s="202">
        <v>0</v>
      </c>
      <c r="P148" s="202">
        <f t="shared" si="11"/>
        <v>0</v>
      </c>
      <c r="Q148" s="202">
        <v>0</v>
      </c>
      <c r="R148" s="202">
        <f t="shared" si="12"/>
        <v>0</v>
      </c>
      <c r="S148" s="202">
        <v>0</v>
      </c>
      <c r="T148" s="203">
        <f t="shared" si="1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204" t="s">
        <v>224</v>
      </c>
      <c r="AT148" s="204" t="s">
        <v>162</v>
      </c>
      <c r="AU148" s="204" t="s">
        <v>86</v>
      </c>
      <c r="AY148" s="14" t="s">
        <v>160</v>
      </c>
      <c r="BE148" s="205">
        <f t="shared" si="14"/>
        <v>0</v>
      </c>
      <c r="BF148" s="205">
        <f t="shared" si="15"/>
        <v>199.3</v>
      </c>
      <c r="BG148" s="205">
        <f t="shared" si="16"/>
        <v>0</v>
      </c>
      <c r="BH148" s="205">
        <f t="shared" si="17"/>
        <v>0</v>
      </c>
      <c r="BI148" s="205">
        <f t="shared" si="18"/>
        <v>0</v>
      </c>
      <c r="BJ148" s="14" t="s">
        <v>86</v>
      </c>
      <c r="BK148" s="205">
        <f t="shared" si="19"/>
        <v>199.3</v>
      </c>
      <c r="BL148" s="14" t="s">
        <v>224</v>
      </c>
      <c r="BM148" s="204" t="s">
        <v>1697</v>
      </c>
    </row>
    <row r="149" spans="1:65" s="2" customFormat="1" ht="16.5" customHeight="1">
      <c r="A149" s="28"/>
      <c r="B149" s="29"/>
      <c r="C149" s="210" t="s">
        <v>203</v>
      </c>
      <c r="D149" s="210" t="s">
        <v>380</v>
      </c>
      <c r="E149" s="211" t="s">
        <v>1698</v>
      </c>
      <c r="F149" s="212" t="s">
        <v>1699</v>
      </c>
      <c r="G149" s="213" t="s">
        <v>222</v>
      </c>
      <c r="H149" s="214">
        <v>1</v>
      </c>
      <c r="I149" s="215">
        <v>3.02</v>
      </c>
      <c r="J149" s="215">
        <f t="shared" si="10"/>
        <v>3.02</v>
      </c>
      <c r="K149" s="216"/>
      <c r="L149" s="217"/>
      <c r="M149" s="218" t="s">
        <v>1</v>
      </c>
      <c r="N149" s="219" t="s">
        <v>40</v>
      </c>
      <c r="O149" s="202">
        <v>0</v>
      </c>
      <c r="P149" s="202">
        <f t="shared" si="11"/>
        <v>0</v>
      </c>
      <c r="Q149" s="202">
        <v>5.0000000000000001E-4</v>
      </c>
      <c r="R149" s="202">
        <f t="shared" si="12"/>
        <v>5.0000000000000001E-4</v>
      </c>
      <c r="S149" s="202">
        <v>0</v>
      </c>
      <c r="T149" s="203">
        <f t="shared" si="1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289</v>
      </c>
      <c r="AT149" s="204" t="s">
        <v>380</v>
      </c>
      <c r="AU149" s="204" t="s">
        <v>86</v>
      </c>
      <c r="AY149" s="14" t="s">
        <v>160</v>
      </c>
      <c r="BE149" s="205">
        <f t="shared" si="14"/>
        <v>0</v>
      </c>
      <c r="BF149" s="205">
        <f t="shared" si="15"/>
        <v>3.02</v>
      </c>
      <c r="BG149" s="205">
        <f t="shared" si="16"/>
        <v>0</v>
      </c>
      <c r="BH149" s="205">
        <f t="shared" si="17"/>
        <v>0</v>
      </c>
      <c r="BI149" s="205">
        <f t="shared" si="18"/>
        <v>0</v>
      </c>
      <c r="BJ149" s="14" t="s">
        <v>86</v>
      </c>
      <c r="BK149" s="205">
        <f t="shared" si="19"/>
        <v>3.02</v>
      </c>
      <c r="BL149" s="14" t="s">
        <v>224</v>
      </c>
      <c r="BM149" s="204" t="s">
        <v>1700</v>
      </c>
    </row>
    <row r="150" spans="1:65" s="2" customFormat="1" ht="16.5" customHeight="1">
      <c r="A150" s="28"/>
      <c r="B150" s="29"/>
      <c r="C150" s="193" t="s">
        <v>207</v>
      </c>
      <c r="D150" s="193" t="s">
        <v>162</v>
      </c>
      <c r="E150" s="194" t="s">
        <v>1701</v>
      </c>
      <c r="F150" s="195" t="s">
        <v>1702</v>
      </c>
      <c r="G150" s="196" t="s">
        <v>222</v>
      </c>
      <c r="H150" s="197">
        <v>3</v>
      </c>
      <c r="I150" s="198">
        <v>6.64</v>
      </c>
      <c r="J150" s="198">
        <f t="shared" si="10"/>
        <v>19.920000000000002</v>
      </c>
      <c r="K150" s="199"/>
      <c r="L150" s="33"/>
      <c r="M150" s="200" t="s">
        <v>1</v>
      </c>
      <c r="N150" s="201" t="s">
        <v>40</v>
      </c>
      <c r="O150" s="202">
        <v>0.29024</v>
      </c>
      <c r="P150" s="202">
        <f t="shared" si="11"/>
        <v>0.87071999999999994</v>
      </c>
      <c r="Q150" s="202">
        <v>1.9000000000000001E-4</v>
      </c>
      <c r="R150" s="202">
        <f t="shared" si="12"/>
        <v>5.6999999999999998E-4</v>
      </c>
      <c r="S150" s="202">
        <v>0</v>
      </c>
      <c r="T150" s="203">
        <f t="shared" si="1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204" t="s">
        <v>224</v>
      </c>
      <c r="AT150" s="204" t="s">
        <v>162</v>
      </c>
      <c r="AU150" s="204" t="s">
        <v>86</v>
      </c>
      <c r="AY150" s="14" t="s">
        <v>160</v>
      </c>
      <c r="BE150" s="205">
        <f t="shared" si="14"/>
        <v>0</v>
      </c>
      <c r="BF150" s="205">
        <f t="shared" si="15"/>
        <v>19.920000000000002</v>
      </c>
      <c r="BG150" s="205">
        <f t="shared" si="16"/>
        <v>0</v>
      </c>
      <c r="BH150" s="205">
        <f t="shared" si="17"/>
        <v>0</v>
      </c>
      <c r="BI150" s="205">
        <f t="shared" si="18"/>
        <v>0</v>
      </c>
      <c r="BJ150" s="14" t="s">
        <v>86</v>
      </c>
      <c r="BK150" s="205">
        <f t="shared" si="19"/>
        <v>19.920000000000002</v>
      </c>
      <c r="BL150" s="14" t="s">
        <v>224</v>
      </c>
      <c r="BM150" s="204" t="s">
        <v>1703</v>
      </c>
    </row>
    <row r="151" spans="1:65" s="2" customFormat="1" ht="24.2" customHeight="1">
      <c r="A151" s="28"/>
      <c r="B151" s="29"/>
      <c r="C151" s="210" t="s">
        <v>211</v>
      </c>
      <c r="D151" s="210" t="s">
        <v>380</v>
      </c>
      <c r="E151" s="211" t="s">
        <v>1704</v>
      </c>
      <c r="F151" s="212" t="s">
        <v>1705</v>
      </c>
      <c r="G151" s="213" t="s">
        <v>222</v>
      </c>
      <c r="H151" s="214">
        <v>3</v>
      </c>
      <c r="I151" s="215">
        <v>3.93</v>
      </c>
      <c r="J151" s="215">
        <f t="shared" si="10"/>
        <v>11.79</v>
      </c>
      <c r="K151" s="216"/>
      <c r="L151" s="217"/>
      <c r="M151" s="218" t="s">
        <v>1</v>
      </c>
      <c r="N151" s="219" t="s">
        <v>40</v>
      </c>
      <c r="O151" s="202">
        <v>0</v>
      </c>
      <c r="P151" s="202">
        <f t="shared" si="11"/>
        <v>0</v>
      </c>
      <c r="Q151" s="202">
        <v>3.5E-4</v>
      </c>
      <c r="R151" s="202">
        <f t="shared" si="12"/>
        <v>1.0499999999999999E-3</v>
      </c>
      <c r="S151" s="202">
        <v>0</v>
      </c>
      <c r="T151" s="203">
        <f t="shared" si="1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204" t="s">
        <v>289</v>
      </c>
      <c r="AT151" s="204" t="s">
        <v>380</v>
      </c>
      <c r="AU151" s="204" t="s">
        <v>86</v>
      </c>
      <c r="AY151" s="14" t="s">
        <v>160</v>
      </c>
      <c r="BE151" s="205">
        <f t="shared" si="14"/>
        <v>0</v>
      </c>
      <c r="BF151" s="205">
        <f t="shared" si="15"/>
        <v>11.79</v>
      </c>
      <c r="BG151" s="205">
        <f t="shared" si="16"/>
        <v>0</v>
      </c>
      <c r="BH151" s="205">
        <f t="shared" si="17"/>
        <v>0</v>
      </c>
      <c r="BI151" s="205">
        <f t="shared" si="18"/>
        <v>0</v>
      </c>
      <c r="BJ151" s="14" t="s">
        <v>86</v>
      </c>
      <c r="BK151" s="205">
        <f t="shared" si="19"/>
        <v>11.79</v>
      </c>
      <c r="BL151" s="14" t="s">
        <v>224</v>
      </c>
      <c r="BM151" s="204" t="s">
        <v>1706</v>
      </c>
    </row>
    <row r="152" spans="1:65" s="2" customFormat="1" ht="24.2" customHeight="1">
      <c r="A152" s="28"/>
      <c r="B152" s="29"/>
      <c r="C152" s="193" t="s">
        <v>215</v>
      </c>
      <c r="D152" s="193" t="s">
        <v>162</v>
      </c>
      <c r="E152" s="194" t="s">
        <v>1707</v>
      </c>
      <c r="F152" s="195" t="s">
        <v>1708</v>
      </c>
      <c r="G152" s="196" t="s">
        <v>222</v>
      </c>
      <c r="H152" s="197">
        <v>3</v>
      </c>
      <c r="I152" s="198">
        <v>2.91</v>
      </c>
      <c r="J152" s="198">
        <f t="shared" si="10"/>
        <v>8.73</v>
      </c>
      <c r="K152" s="199"/>
      <c r="L152" s="33"/>
      <c r="M152" s="200" t="s">
        <v>1</v>
      </c>
      <c r="N152" s="201" t="s">
        <v>40</v>
      </c>
      <c r="O152" s="202">
        <v>0.14899999999999999</v>
      </c>
      <c r="P152" s="202">
        <f t="shared" si="11"/>
        <v>0.44699999999999995</v>
      </c>
      <c r="Q152" s="202">
        <v>0</v>
      </c>
      <c r="R152" s="202">
        <f t="shared" si="12"/>
        <v>0</v>
      </c>
      <c r="S152" s="202">
        <v>0</v>
      </c>
      <c r="T152" s="203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224</v>
      </c>
      <c r="AT152" s="204" t="s">
        <v>162</v>
      </c>
      <c r="AU152" s="204" t="s">
        <v>86</v>
      </c>
      <c r="AY152" s="14" t="s">
        <v>160</v>
      </c>
      <c r="BE152" s="205">
        <f t="shared" si="14"/>
        <v>0</v>
      </c>
      <c r="BF152" s="205">
        <f t="shared" si="15"/>
        <v>8.73</v>
      </c>
      <c r="BG152" s="205">
        <f t="shared" si="16"/>
        <v>0</v>
      </c>
      <c r="BH152" s="205">
        <f t="shared" si="17"/>
        <v>0</v>
      </c>
      <c r="BI152" s="205">
        <f t="shared" si="18"/>
        <v>0</v>
      </c>
      <c r="BJ152" s="14" t="s">
        <v>86</v>
      </c>
      <c r="BK152" s="205">
        <f t="shared" si="19"/>
        <v>8.73</v>
      </c>
      <c r="BL152" s="14" t="s">
        <v>224</v>
      </c>
      <c r="BM152" s="204" t="s">
        <v>1709</v>
      </c>
    </row>
    <row r="153" spans="1:65" s="2" customFormat="1" ht="24.2" customHeight="1">
      <c r="A153" s="28"/>
      <c r="B153" s="29"/>
      <c r="C153" s="193" t="s">
        <v>219</v>
      </c>
      <c r="D153" s="193" t="s">
        <v>162</v>
      </c>
      <c r="E153" s="194" t="s">
        <v>1710</v>
      </c>
      <c r="F153" s="195" t="s">
        <v>1711</v>
      </c>
      <c r="G153" s="196" t="s">
        <v>222</v>
      </c>
      <c r="H153" s="197">
        <v>7</v>
      </c>
      <c r="I153" s="198">
        <v>3.22</v>
      </c>
      <c r="J153" s="198">
        <f t="shared" si="10"/>
        <v>22.54</v>
      </c>
      <c r="K153" s="199"/>
      <c r="L153" s="33"/>
      <c r="M153" s="200" t="s">
        <v>1</v>
      </c>
      <c r="N153" s="201" t="s">
        <v>40</v>
      </c>
      <c r="O153" s="202">
        <v>0.16500000000000001</v>
      </c>
      <c r="P153" s="202">
        <f t="shared" si="11"/>
        <v>1.155</v>
      </c>
      <c r="Q153" s="202">
        <v>0</v>
      </c>
      <c r="R153" s="202">
        <f t="shared" si="12"/>
        <v>0</v>
      </c>
      <c r="S153" s="202">
        <v>0</v>
      </c>
      <c r="T153" s="203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204" t="s">
        <v>224</v>
      </c>
      <c r="AT153" s="204" t="s">
        <v>162</v>
      </c>
      <c r="AU153" s="204" t="s">
        <v>86</v>
      </c>
      <c r="AY153" s="14" t="s">
        <v>160</v>
      </c>
      <c r="BE153" s="205">
        <f t="shared" si="14"/>
        <v>0</v>
      </c>
      <c r="BF153" s="205">
        <f t="shared" si="15"/>
        <v>22.54</v>
      </c>
      <c r="BG153" s="205">
        <f t="shared" si="16"/>
        <v>0</v>
      </c>
      <c r="BH153" s="205">
        <f t="shared" si="17"/>
        <v>0</v>
      </c>
      <c r="BI153" s="205">
        <f t="shared" si="18"/>
        <v>0</v>
      </c>
      <c r="BJ153" s="14" t="s">
        <v>86</v>
      </c>
      <c r="BK153" s="205">
        <f t="shared" si="19"/>
        <v>22.54</v>
      </c>
      <c r="BL153" s="14" t="s">
        <v>224</v>
      </c>
      <c r="BM153" s="204" t="s">
        <v>1712</v>
      </c>
    </row>
    <row r="154" spans="1:65" s="2" customFormat="1" ht="24.2" customHeight="1">
      <c r="A154" s="28"/>
      <c r="B154" s="29"/>
      <c r="C154" s="193" t="s">
        <v>224</v>
      </c>
      <c r="D154" s="193" t="s">
        <v>162</v>
      </c>
      <c r="E154" s="194" t="s">
        <v>1713</v>
      </c>
      <c r="F154" s="195" t="s">
        <v>1714</v>
      </c>
      <c r="G154" s="196" t="s">
        <v>222</v>
      </c>
      <c r="H154" s="197">
        <v>6</v>
      </c>
      <c r="I154" s="198">
        <v>4.76</v>
      </c>
      <c r="J154" s="198">
        <f t="shared" si="10"/>
        <v>28.56</v>
      </c>
      <c r="K154" s="199"/>
      <c r="L154" s="33"/>
      <c r="M154" s="200" t="s">
        <v>1</v>
      </c>
      <c r="N154" s="201" t="s">
        <v>40</v>
      </c>
      <c r="O154" s="202">
        <v>0.24399999999999999</v>
      </c>
      <c r="P154" s="202">
        <f t="shared" si="11"/>
        <v>1.464</v>
      </c>
      <c r="Q154" s="202">
        <v>0</v>
      </c>
      <c r="R154" s="202">
        <f t="shared" si="12"/>
        <v>0</v>
      </c>
      <c r="S154" s="202">
        <v>0</v>
      </c>
      <c r="T154" s="203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204" t="s">
        <v>224</v>
      </c>
      <c r="AT154" s="204" t="s">
        <v>162</v>
      </c>
      <c r="AU154" s="204" t="s">
        <v>86</v>
      </c>
      <c r="AY154" s="14" t="s">
        <v>160</v>
      </c>
      <c r="BE154" s="205">
        <f t="shared" si="14"/>
        <v>0</v>
      </c>
      <c r="BF154" s="205">
        <f t="shared" si="15"/>
        <v>28.56</v>
      </c>
      <c r="BG154" s="205">
        <f t="shared" si="16"/>
        <v>0</v>
      </c>
      <c r="BH154" s="205">
        <f t="shared" si="17"/>
        <v>0</v>
      </c>
      <c r="BI154" s="205">
        <f t="shared" si="18"/>
        <v>0</v>
      </c>
      <c r="BJ154" s="14" t="s">
        <v>86</v>
      </c>
      <c r="BK154" s="205">
        <f t="shared" si="19"/>
        <v>28.56</v>
      </c>
      <c r="BL154" s="14" t="s">
        <v>224</v>
      </c>
      <c r="BM154" s="204" t="s">
        <v>1715</v>
      </c>
    </row>
    <row r="155" spans="1:65" s="2" customFormat="1" ht="24.2" customHeight="1">
      <c r="A155" s="28"/>
      <c r="B155" s="29"/>
      <c r="C155" s="193" t="s">
        <v>229</v>
      </c>
      <c r="D155" s="193" t="s">
        <v>162</v>
      </c>
      <c r="E155" s="194" t="s">
        <v>1716</v>
      </c>
      <c r="F155" s="195" t="s">
        <v>1717</v>
      </c>
      <c r="G155" s="196" t="s">
        <v>222</v>
      </c>
      <c r="H155" s="197">
        <v>3</v>
      </c>
      <c r="I155" s="198">
        <v>1.76</v>
      </c>
      <c r="J155" s="198">
        <f t="shared" si="10"/>
        <v>5.28</v>
      </c>
      <c r="K155" s="199"/>
      <c r="L155" s="33"/>
      <c r="M155" s="200" t="s">
        <v>1</v>
      </c>
      <c r="N155" s="201" t="s">
        <v>40</v>
      </c>
      <c r="O155" s="202">
        <v>0.10032000000000001</v>
      </c>
      <c r="P155" s="202">
        <f t="shared" si="11"/>
        <v>0.30096000000000001</v>
      </c>
      <c r="Q155" s="202">
        <v>1.0000000000000001E-5</v>
      </c>
      <c r="R155" s="202">
        <f t="shared" si="12"/>
        <v>3.0000000000000004E-5</v>
      </c>
      <c r="S155" s="202">
        <v>0</v>
      </c>
      <c r="T155" s="203">
        <f t="shared" si="1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204" t="s">
        <v>224</v>
      </c>
      <c r="AT155" s="204" t="s">
        <v>162</v>
      </c>
      <c r="AU155" s="204" t="s">
        <v>86</v>
      </c>
      <c r="AY155" s="14" t="s">
        <v>160</v>
      </c>
      <c r="BE155" s="205">
        <f t="shared" si="14"/>
        <v>0</v>
      </c>
      <c r="BF155" s="205">
        <f t="shared" si="15"/>
        <v>5.28</v>
      </c>
      <c r="BG155" s="205">
        <f t="shared" si="16"/>
        <v>0</v>
      </c>
      <c r="BH155" s="205">
        <f t="shared" si="17"/>
        <v>0</v>
      </c>
      <c r="BI155" s="205">
        <f t="shared" si="18"/>
        <v>0</v>
      </c>
      <c r="BJ155" s="14" t="s">
        <v>86</v>
      </c>
      <c r="BK155" s="205">
        <f t="shared" si="19"/>
        <v>5.28</v>
      </c>
      <c r="BL155" s="14" t="s">
        <v>224</v>
      </c>
      <c r="BM155" s="204" t="s">
        <v>1718</v>
      </c>
    </row>
    <row r="156" spans="1:65" s="2" customFormat="1" ht="24.2" customHeight="1">
      <c r="A156" s="28"/>
      <c r="B156" s="29"/>
      <c r="C156" s="210" t="s">
        <v>233</v>
      </c>
      <c r="D156" s="210" t="s">
        <v>380</v>
      </c>
      <c r="E156" s="211" t="s">
        <v>1719</v>
      </c>
      <c r="F156" s="212" t="s">
        <v>1720</v>
      </c>
      <c r="G156" s="213" t="s">
        <v>222</v>
      </c>
      <c r="H156" s="214">
        <v>3</v>
      </c>
      <c r="I156" s="215">
        <v>50.04</v>
      </c>
      <c r="J156" s="215">
        <f t="shared" si="10"/>
        <v>150.12</v>
      </c>
      <c r="K156" s="216"/>
      <c r="L156" s="217"/>
      <c r="M156" s="218" t="s">
        <v>1</v>
      </c>
      <c r="N156" s="219" t="s">
        <v>40</v>
      </c>
      <c r="O156" s="202">
        <v>0</v>
      </c>
      <c r="P156" s="202">
        <f t="shared" si="11"/>
        <v>0</v>
      </c>
      <c r="Q156" s="202">
        <v>4.8000000000000001E-4</v>
      </c>
      <c r="R156" s="202">
        <f t="shared" si="12"/>
        <v>1.4400000000000001E-3</v>
      </c>
      <c r="S156" s="202">
        <v>0</v>
      </c>
      <c r="T156" s="203">
        <f t="shared" si="1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289</v>
      </c>
      <c r="AT156" s="204" t="s">
        <v>380</v>
      </c>
      <c r="AU156" s="204" t="s">
        <v>86</v>
      </c>
      <c r="AY156" s="14" t="s">
        <v>160</v>
      </c>
      <c r="BE156" s="205">
        <f t="shared" si="14"/>
        <v>0</v>
      </c>
      <c r="BF156" s="205">
        <f t="shared" si="15"/>
        <v>150.12</v>
      </c>
      <c r="BG156" s="205">
        <f t="shared" si="16"/>
        <v>0</v>
      </c>
      <c r="BH156" s="205">
        <f t="shared" si="17"/>
        <v>0</v>
      </c>
      <c r="BI156" s="205">
        <f t="shared" si="18"/>
        <v>0</v>
      </c>
      <c r="BJ156" s="14" t="s">
        <v>86</v>
      </c>
      <c r="BK156" s="205">
        <f t="shared" si="19"/>
        <v>150.12</v>
      </c>
      <c r="BL156" s="14" t="s">
        <v>224</v>
      </c>
      <c r="BM156" s="204" t="s">
        <v>1721</v>
      </c>
    </row>
    <row r="157" spans="1:65" s="2" customFormat="1" ht="24.2" customHeight="1">
      <c r="A157" s="28"/>
      <c r="B157" s="29"/>
      <c r="C157" s="193" t="s">
        <v>237</v>
      </c>
      <c r="D157" s="193" t="s">
        <v>162</v>
      </c>
      <c r="E157" s="194" t="s">
        <v>1722</v>
      </c>
      <c r="F157" s="195" t="s">
        <v>1723</v>
      </c>
      <c r="G157" s="196" t="s">
        <v>222</v>
      </c>
      <c r="H157" s="197">
        <v>3</v>
      </c>
      <c r="I157" s="198">
        <v>7.65</v>
      </c>
      <c r="J157" s="198">
        <f t="shared" si="10"/>
        <v>22.95</v>
      </c>
      <c r="K157" s="199"/>
      <c r="L157" s="33"/>
      <c r="M157" s="200" t="s">
        <v>1</v>
      </c>
      <c r="N157" s="201" t="s">
        <v>40</v>
      </c>
      <c r="O157" s="202">
        <v>0.39216000000000001</v>
      </c>
      <c r="P157" s="202">
        <f t="shared" si="11"/>
        <v>1.17648</v>
      </c>
      <c r="Q157" s="202">
        <v>0</v>
      </c>
      <c r="R157" s="202">
        <f t="shared" si="12"/>
        <v>0</v>
      </c>
      <c r="S157" s="202">
        <v>0</v>
      </c>
      <c r="T157" s="203">
        <f t="shared" si="1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224</v>
      </c>
      <c r="AT157" s="204" t="s">
        <v>162</v>
      </c>
      <c r="AU157" s="204" t="s">
        <v>86</v>
      </c>
      <c r="AY157" s="14" t="s">
        <v>160</v>
      </c>
      <c r="BE157" s="205">
        <f t="shared" si="14"/>
        <v>0</v>
      </c>
      <c r="BF157" s="205">
        <f t="shared" si="15"/>
        <v>22.95</v>
      </c>
      <c r="BG157" s="205">
        <f t="shared" si="16"/>
        <v>0</v>
      </c>
      <c r="BH157" s="205">
        <f t="shared" si="17"/>
        <v>0</v>
      </c>
      <c r="BI157" s="205">
        <f t="shared" si="18"/>
        <v>0</v>
      </c>
      <c r="BJ157" s="14" t="s">
        <v>86</v>
      </c>
      <c r="BK157" s="205">
        <f t="shared" si="19"/>
        <v>22.95</v>
      </c>
      <c r="BL157" s="14" t="s">
        <v>224</v>
      </c>
      <c r="BM157" s="204" t="s">
        <v>1724</v>
      </c>
    </row>
    <row r="158" spans="1:65" s="2" customFormat="1" ht="44.25" customHeight="1">
      <c r="A158" s="28"/>
      <c r="B158" s="29"/>
      <c r="C158" s="210" t="s">
        <v>7</v>
      </c>
      <c r="D158" s="210" t="s">
        <v>380</v>
      </c>
      <c r="E158" s="211" t="s">
        <v>1725</v>
      </c>
      <c r="F158" s="212" t="s">
        <v>1726</v>
      </c>
      <c r="G158" s="213" t="s">
        <v>222</v>
      </c>
      <c r="H158" s="214">
        <v>3</v>
      </c>
      <c r="I158" s="215">
        <v>27.87</v>
      </c>
      <c r="J158" s="215">
        <f t="shared" si="10"/>
        <v>83.61</v>
      </c>
      <c r="K158" s="216"/>
      <c r="L158" s="217"/>
      <c r="M158" s="218" t="s">
        <v>1</v>
      </c>
      <c r="N158" s="219" t="s">
        <v>40</v>
      </c>
      <c r="O158" s="202">
        <v>0</v>
      </c>
      <c r="P158" s="202">
        <f t="shared" si="11"/>
        <v>0</v>
      </c>
      <c r="Q158" s="202">
        <v>2.7999999999999998E-4</v>
      </c>
      <c r="R158" s="202">
        <f t="shared" si="12"/>
        <v>8.3999999999999993E-4</v>
      </c>
      <c r="S158" s="202">
        <v>0</v>
      </c>
      <c r="T158" s="203">
        <f t="shared" si="1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204" t="s">
        <v>289</v>
      </c>
      <c r="AT158" s="204" t="s">
        <v>380</v>
      </c>
      <c r="AU158" s="204" t="s">
        <v>86</v>
      </c>
      <c r="AY158" s="14" t="s">
        <v>160</v>
      </c>
      <c r="BE158" s="205">
        <f t="shared" si="14"/>
        <v>0</v>
      </c>
      <c r="BF158" s="205">
        <f t="shared" si="15"/>
        <v>83.61</v>
      </c>
      <c r="BG158" s="205">
        <f t="shared" si="16"/>
        <v>0</v>
      </c>
      <c r="BH158" s="205">
        <f t="shared" si="17"/>
        <v>0</v>
      </c>
      <c r="BI158" s="205">
        <f t="shared" si="18"/>
        <v>0</v>
      </c>
      <c r="BJ158" s="14" t="s">
        <v>86</v>
      </c>
      <c r="BK158" s="205">
        <f t="shared" si="19"/>
        <v>83.61</v>
      </c>
      <c r="BL158" s="14" t="s">
        <v>224</v>
      </c>
      <c r="BM158" s="204" t="s">
        <v>1727</v>
      </c>
    </row>
    <row r="159" spans="1:65" s="2" customFormat="1" ht="24.2" customHeight="1">
      <c r="A159" s="28"/>
      <c r="B159" s="29"/>
      <c r="C159" s="193" t="s">
        <v>244</v>
      </c>
      <c r="D159" s="193" t="s">
        <v>162</v>
      </c>
      <c r="E159" s="194" t="s">
        <v>1620</v>
      </c>
      <c r="F159" s="195" t="s">
        <v>1621</v>
      </c>
      <c r="G159" s="196" t="s">
        <v>227</v>
      </c>
      <c r="H159" s="197">
        <v>20</v>
      </c>
      <c r="I159" s="198">
        <v>0.89</v>
      </c>
      <c r="J159" s="198">
        <f t="shared" si="10"/>
        <v>17.8</v>
      </c>
      <c r="K159" s="199"/>
      <c r="L159" s="33"/>
      <c r="M159" s="200" t="s">
        <v>1</v>
      </c>
      <c r="N159" s="201" t="s">
        <v>40</v>
      </c>
      <c r="O159" s="202">
        <v>4.4999999999999998E-2</v>
      </c>
      <c r="P159" s="202">
        <f t="shared" si="11"/>
        <v>0.89999999999999991</v>
      </c>
      <c r="Q159" s="202">
        <v>0</v>
      </c>
      <c r="R159" s="202">
        <f t="shared" si="12"/>
        <v>0</v>
      </c>
      <c r="S159" s="202">
        <v>0</v>
      </c>
      <c r="T159" s="203">
        <f t="shared" si="1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204" t="s">
        <v>224</v>
      </c>
      <c r="AT159" s="204" t="s">
        <v>162</v>
      </c>
      <c r="AU159" s="204" t="s">
        <v>86</v>
      </c>
      <c r="AY159" s="14" t="s">
        <v>160</v>
      </c>
      <c r="BE159" s="205">
        <f t="shared" si="14"/>
        <v>0</v>
      </c>
      <c r="BF159" s="205">
        <f t="shared" si="15"/>
        <v>17.8</v>
      </c>
      <c r="BG159" s="205">
        <f t="shared" si="16"/>
        <v>0</v>
      </c>
      <c r="BH159" s="205">
        <f t="shared" si="17"/>
        <v>0</v>
      </c>
      <c r="BI159" s="205">
        <f t="shared" si="18"/>
        <v>0</v>
      </c>
      <c r="BJ159" s="14" t="s">
        <v>86</v>
      </c>
      <c r="BK159" s="205">
        <f t="shared" si="19"/>
        <v>17.8</v>
      </c>
      <c r="BL159" s="14" t="s">
        <v>224</v>
      </c>
      <c r="BM159" s="204" t="s">
        <v>1728</v>
      </c>
    </row>
    <row r="160" spans="1:65" s="2" customFormat="1" ht="24.2" customHeight="1">
      <c r="A160" s="28"/>
      <c r="B160" s="29"/>
      <c r="C160" s="193" t="s">
        <v>248</v>
      </c>
      <c r="D160" s="193" t="s">
        <v>162</v>
      </c>
      <c r="E160" s="194" t="s">
        <v>1626</v>
      </c>
      <c r="F160" s="195" t="s">
        <v>1627</v>
      </c>
      <c r="G160" s="196" t="s">
        <v>1324</v>
      </c>
      <c r="H160" s="197">
        <v>6.9939999999999998</v>
      </c>
      <c r="I160" s="198">
        <v>1</v>
      </c>
      <c r="J160" s="198">
        <f t="shared" si="10"/>
        <v>6.99</v>
      </c>
      <c r="K160" s="199"/>
      <c r="L160" s="33"/>
      <c r="M160" s="200" t="s">
        <v>1</v>
      </c>
      <c r="N160" s="201" t="s">
        <v>40</v>
      </c>
      <c r="O160" s="202">
        <v>0</v>
      </c>
      <c r="P160" s="202">
        <f t="shared" si="11"/>
        <v>0</v>
      </c>
      <c r="Q160" s="202">
        <v>0</v>
      </c>
      <c r="R160" s="202">
        <f t="shared" si="12"/>
        <v>0</v>
      </c>
      <c r="S160" s="202">
        <v>0</v>
      </c>
      <c r="T160" s="203">
        <f t="shared" si="1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204" t="s">
        <v>224</v>
      </c>
      <c r="AT160" s="204" t="s">
        <v>162</v>
      </c>
      <c r="AU160" s="204" t="s">
        <v>86</v>
      </c>
      <c r="AY160" s="14" t="s">
        <v>160</v>
      </c>
      <c r="BE160" s="205">
        <f t="shared" si="14"/>
        <v>0</v>
      </c>
      <c r="BF160" s="205">
        <f t="shared" si="15"/>
        <v>6.99</v>
      </c>
      <c r="BG160" s="205">
        <f t="shared" si="16"/>
        <v>0</v>
      </c>
      <c r="BH160" s="205">
        <f t="shared" si="17"/>
        <v>0</v>
      </c>
      <c r="BI160" s="205">
        <f t="shared" si="18"/>
        <v>0</v>
      </c>
      <c r="BJ160" s="14" t="s">
        <v>86</v>
      </c>
      <c r="BK160" s="205">
        <f t="shared" si="19"/>
        <v>6.99</v>
      </c>
      <c r="BL160" s="14" t="s">
        <v>224</v>
      </c>
      <c r="BM160" s="204" t="s">
        <v>1729</v>
      </c>
    </row>
    <row r="161" spans="1:65" s="12" customFormat="1" ht="22.9" customHeight="1">
      <c r="B161" s="178"/>
      <c r="C161" s="179"/>
      <c r="D161" s="180" t="s">
        <v>73</v>
      </c>
      <c r="E161" s="191" t="s">
        <v>1629</v>
      </c>
      <c r="F161" s="191" t="s">
        <v>1630</v>
      </c>
      <c r="G161" s="179"/>
      <c r="H161" s="179"/>
      <c r="I161" s="179"/>
      <c r="J161" s="192">
        <f>BK161</f>
        <v>2664.6399999999994</v>
      </c>
      <c r="K161" s="179"/>
      <c r="L161" s="183"/>
      <c r="M161" s="184"/>
      <c r="N161" s="185"/>
      <c r="O161" s="185"/>
      <c r="P161" s="186">
        <f>SUM(P162:P187)</f>
        <v>56.226260000000003</v>
      </c>
      <c r="Q161" s="185"/>
      <c r="R161" s="186">
        <f>SUM(R162:R187)</f>
        <v>7.039999999999999E-2</v>
      </c>
      <c r="S161" s="185"/>
      <c r="T161" s="187">
        <f>SUM(T162:T187)</f>
        <v>0</v>
      </c>
      <c r="AR161" s="188" t="s">
        <v>86</v>
      </c>
      <c r="AT161" s="189" t="s">
        <v>73</v>
      </c>
      <c r="AU161" s="189" t="s">
        <v>81</v>
      </c>
      <c r="AY161" s="188" t="s">
        <v>160</v>
      </c>
      <c r="BK161" s="190">
        <f>SUM(BK162:BK187)</f>
        <v>2664.6399999999994</v>
      </c>
    </row>
    <row r="162" spans="1:65" s="2" customFormat="1" ht="24.2" customHeight="1">
      <c r="A162" s="28"/>
      <c r="B162" s="29"/>
      <c r="C162" s="193" t="s">
        <v>252</v>
      </c>
      <c r="D162" s="193" t="s">
        <v>162</v>
      </c>
      <c r="E162" s="194" t="s">
        <v>1730</v>
      </c>
      <c r="F162" s="195" t="s">
        <v>1731</v>
      </c>
      <c r="G162" s="196" t="s">
        <v>227</v>
      </c>
      <c r="H162" s="197">
        <v>30</v>
      </c>
      <c r="I162" s="198">
        <v>17.22</v>
      </c>
      <c r="J162" s="198">
        <f t="shared" ref="J162:J187" si="20">ROUND(I162*H162,2)</f>
        <v>516.6</v>
      </c>
      <c r="K162" s="199"/>
      <c r="L162" s="33"/>
      <c r="M162" s="200" t="s">
        <v>1</v>
      </c>
      <c r="N162" s="201" t="s">
        <v>40</v>
      </c>
      <c r="O162" s="202">
        <v>0.4</v>
      </c>
      <c r="P162" s="202">
        <f t="shared" ref="P162:P187" si="21">O162*H162</f>
        <v>12</v>
      </c>
      <c r="Q162" s="202">
        <v>3.5E-4</v>
      </c>
      <c r="R162" s="202">
        <f t="shared" ref="R162:R187" si="22">Q162*H162</f>
        <v>1.0500000000000001E-2</v>
      </c>
      <c r="S162" s="202">
        <v>0</v>
      </c>
      <c r="T162" s="203">
        <f t="shared" ref="T162:T187" si="23">S162*H162</f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204" t="s">
        <v>224</v>
      </c>
      <c r="AT162" s="204" t="s">
        <v>162</v>
      </c>
      <c r="AU162" s="204" t="s">
        <v>86</v>
      </c>
      <c r="AY162" s="14" t="s">
        <v>160</v>
      </c>
      <c r="BE162" s="205">
        <f t="shared" ref="BE162:BE187" si="24">IF(N162="základná",J162,0)</f>
        <v>0</v>
      </c>
      <c r="BF162" s="205">
        <f t="shared" ref="BF162:BF187" si="25">IF(N162="znížená",J162,0)</f>
        <v>516.6</v>
      </c>
      <c r="BG162" s="205">
        <f t="shared" ref="BG162:BG187" si="26">IF(N162="zákl. prenesená",J162,0)</f>
        <v>0</v>
      </c>
      <c r="BH162" s="205">
        <f t="shared" ref="BH162:BH187" si="27">IF(N162="zníž. prenesená",J162,0)</f>
        <v>0</v>
      </c>
      <c r="BI162" s="205">
        <f t="shared" ref="BI162:BI187" si="28">IF(N162="nulová",J162,0)</f>
        <v>0</v>
      </c>
      <c r="BJ162" s="14" t="s">
        <v>86</v>
      </c>
      <c r="BK162" s="205">
        <f t="shared" ref="BK162:BK187" si="29">ROUND(I162*H162,2)</f>
        <v>516.6</v>
      </c>
      <c r="BL162" s="14" t="s">
        <v>224</v>
      </c>
      <c r="BM162" s="204" t="s">
        <v>1732</v>
      </c>
    </row>
    <row r="163" spans="1:65" s="2" customFormat="1" ht="24.2" customHeight="1">
      <c r="A163" s="28"/>
      <c r="B163" s="29"/>
      <c r="C163" s="193" t="s">
        <v>256</v>
      </c>
      <c r="D163" s="193" t="s">
        <v>162</v>
      </c>
      <c r="E163" s="194" t="s">
        <v>1733</v>
      </c>
      <c r="F163" s="195" t="s">
        <v>1734</v>
      </c>
      <c r="G163" s="196" t="s">
        <v>227</v>
      </c>
      <c r="H163" s="197">
        <v>45</v>
      </c>
      <c r="I163" s="198">
        <v>22.05</v>
      </c>
      <c r="J163" s="198">
        <f t="shared" si="20"/>
        <v>992.25</v>
      </c>
      <c r="K163" s="199"/>
      <c r="L163" s="33"/>
      <c r="M163" s="200" t="s">
        <v>1</v>
      </c>
      <c r="N163" s="201" t="s">
        <v>40</v>
      </c>
      <c r="O163" s="202">
        <v>0.432</v>
      </c>
      <c r="P163" s="202">
        <f t="shared" si="21"/>
        <v>19.440000000000001</v>
      </c>
      <c r="Q163" s="202">
        <v>4.8999999999999998E-4</v>
      </c>
      <c r="R163" s="202">
        <f t="shared" si="22"/>
        <v>2.205E-2</v>
      </c>
      <c r="S163" s="202">
        <v>0</v>
      </c>
      <c r="T163" s="203">
        <f t="shared" si="23"/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204" t="s">
        <v>224</v>
      </c>
      <c r="AT163" s="204" t="s">
        <v>162</v>
      </c>
      <c r="AU163" s="204" t="s">
        <v>86</v>
      </c>
      <c r="AY163" s="14" t="s">
        <v>160</v>
      </c>
      <c r="BE163" s="205">
        <f t="shared" si="24"/>
        <v>0</v>
      </c>
      <c r="BF163" s="205">
        <f t="shared" si="25"/>
        <v>992.25</v>
      </c>
      <c r="BG163" s="205">
        <f t="shared" si="26"/>
        <v>0</v>
      </c>
      <c r="BH163" s="205">
        <f t="shared" si="27"/>
        <v>0</v>
      </c>
      <c r="BI163" s="205">
        <f t="shared" si="28"/>
        <v>0</v>
      </c>
      <c r="BJ163" s="14" t="s">
        <v>86</v>
      </c>
      <c r="BK163" s="205">
        <f t="shared" si="29"/>
        <v>992.25</v>
      </c>
      <c r="BL163" s="14" t="s">
        <v>224</v>
      </c>
      <c r="BM163" s="204" t="s">
        <v>1735</v>
      </c>
    </row>
    <row r="164" spans="1:65" s="2" customFormat="1" ht="24.2" customHeight="1">
      <c r="A164" s="28"/>
      <c r="B164" s="29"/>
      <c r="C164" s="193" t="s">
        <v>260</v>
      </c>
      <c r="D164" s="193" t="s">
        <v>162</v>
      </c>
      <c r="E164" s="194" t="s">
        <v>1736</v>
      </c>
      <c r="F164" s="195" t="s">
        <v>1737</v>
      </c>
      <c r="G164" s="196" t="s">
        <v>227</v>
      </c>
      <c r="H164" s="197">
        <v>10</v>
      </c>
      <c r="I164" s="198">
        <v>33.130000000000003</v>
      </c>
      <c r="J164" s="198">
        <f t="shared" si="20"/>
        <v>331.3</v>
      </c>
      <c r="K164" s="199"/>
      <c r="L164" s="33"/>
      <c r="M164" s="200" t="s">
        <v>1</v>
      </c>
      <c r="N164" s="201" t="s">
        <v>40</v>
      </c>
      <c r="O164" s="202">
        <v>0.49399999999999999</v>
      </c>
      <c r="P164" s="202">
        <f t="shared" si="21"/>
        <v>4.9399999999999995</v>
      </c>
      <c r="Q164" s="202">
        <v>6.8000000000000005E-4</v>
      </c>
      <c r="R164" s="202">
        <f t="shared" si="22"/>
        <v>6.8000000000000005E-3</v>
      </c>
      <c r="S164" s="202">
        <v>0</v>
      </c>
      <c r="T164" s="203">
        <f t="shared" si="2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204" t="s">
        <v>224</v>
      </c>
      <c r="AT164" s="204" t="s">
        <v>162</v>
      </c>
      <c r="AU164" s="204" t="s">
        <v>86</v>
      </c>
      <c r="AY164" s="14" t="s">
        <v>160</v>
      </c>
      <c r="BE164" s="205">
        <f t="shared" si="24"/>
        <v>0</v>
      </c>
      <c r="BF164" s="205">
        <f t="shared" si="25"/>
        <v>331.3</v>
      </c>
      <c r="BG164" s="205">
        <f t="shared" si="26"/>
        <v>0</v>
      </c>
      <c r="BH164" s="205">
        <f t="shared" si="27"/>
        <v>0</v>
      </c>
      <c r="BI164" s="205">
        <f t="shared" si="28"/>
        <v>0</v>
      </c>
      <c r="BJ164" s="14" t="s">
        <v>86</v>
      </c>
      <c r="BK164" s="205">
        <f t="shared" si="29"/>
        <v>331.3</v>
      </c>
      <c r="BL164" s="14" t="s">
        <v>224</v>
      </c>
      <c r="BM164" s="204" t="s">
        <v>1738</v>
      </c>
    </row>
    <row r="165" spans="1:65" s="2" customFormat="1" ht="16.5" customHeight="1">
      <c r="A165" s="28"/>
      <c r="B165" s="29"/>
      <c r="C165" s="193" t="s">
        <v>265</v>
      </c>
      <c r="D165" s="193" t="s">
        <v>162</v>
      </c>
      <c r="E165" s="194" t="s">
        <v>1739</v>
      </c>
      <c r="F165" s="195" t="s">
        <v>1740</v>
      </c>
      <c r="G165" s="196" t="s">
        <v>222</v>
      </c>
      <c r="H165" s="197">
        <v>6</v>
      </c>
      <c r="I165" s="198">
        <v>8.43</v>
      </c>
      <c r="J165" s="198">
        <f t="shared" si="20"/>
        <v>50.58</v>
      </c>
      <c r="K165" s="199"/>
      <c r="L165" s="33"/>
      <c r="M165" s="200" t="s">
        <v>1</v>
      </c>
      <c r="N165" s="201" t="s">
        <v>40</v>
      </c>
      <c r="O165" s="202">
        <v>0.40100000000000002</v>
      </c>
      <c r="P165" s="202">
        <f t="shared" si="21"/>
        <v>2.4060000000000001</v>
      </c>
      <c r="Q165" s="202">
        <v>0</v>
      </c>
      <c r="R165" s="202">
        <f t="shared" si="22"/>
        <v>0</v>
      </c>
      <c r="S165" s="202">
        <v>0</v>
      </c>
      <c r="T165" s="203">
        <f t="shared" si="2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204" t="s">
        <v>224</v>
      </c>
      <c r="AT165" s="204" t="s">
        <v>162</v>
      </c>
      <c r="AU165" s="204" t="s">
        <v>86</v>
      </c>
      <c r="AY165" s="14" t="s">
        <v>160</v>
      </c>
      <c r="BE165" s="205">
        <f t="shared" si="24"/>
        <v>0</v>
      </c>
      <c r="BF165" s="205">
        <f t="shared" si="25"/>
        <v>50.58</v>
      </c>
      <c r="BG165" s="205">
        <f t="shared" si="26"/>
        <v>0</v>
      </c>
      <c r="BH165" s="205">
        <f t="shared" si="27"/>
        <v>0</v>
      </c>
      <c r="BI165" s="205">
        <f t="shared" si="28"/>
        <v>0</v>
      </c>
      <c r="BJ165" s="14" t="s">
        <v>86</v>
      </c>
      <c r="BK165" s="205">
        <f t="shared" si="29"/>
        <v>50.58</v>
      </c>
      <c r="BL165" s="14" t="s">
        <v>224</v>
      </c>
      <c r="BM165" s="204" t="s">
        <v>1741</v>
      </c>
    </row>
    <row r="166" spans="1:65" s="2" customFormat="1" ht="16.5" customHeight="1">
      <c r="A166" s="28"/>
      <c r="B166" s="29"/>
      <c r="C166" s="193" t="s">
        <v>269</v>
      </c>
      <c r="D166" s="193" t="s">
        <v>162</v>
      </c>
      <c r="E166" s="194" t="s">
        <v>1742</v>
      </c>
      <c r="F166" s="195" t="s">
        <v>1743</v>
      </c>
      <c r="G166" s="196" t="s">
        <v>222</v>
      </c>
      <c r="H166" s="197">
        <v>2</v>
      </c>
      <c r="I166" s="198">
        <v>8.43</v>
      </c>
      <c r="J166" s="198">
        <f t="shared" si="20"/>
        <v>16.86</v>
      </c>
      <c r="K166" s="199"/>
      <c r="L166" s="33"/>
      <c r="M166" s="200" t="s">
        <v>1</v>
      </c>
      <c r="N166" s="201" t="s">
        <v>40</v>
      </c>
      <c r="O166" s="202">
        <v>0.40100000000000002</v>
      </c>
      <c r="P166" s="202">
        <f t="shared" si="21"/>
        <v>0.80200000000000005</v>
      </c>
      <c r="Q166" s="202">
        <v>0</v>
      </c>
      <c r="R166" s="202">
        <f t="shared" si="22"/>
        <v>0</v>
      </c>
      <c r="S166" s="202">
        <v>0</v>
      </c>
      <c r="T166" s="203">
        <f t="shared" si="2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204" t="s">
        <v>224</v>
      </c>
      <c r="AT166" s="204" t="s">
        <v>162</v>
      </c>
      <c r="AU166" s="204" t="s">
        <v>86</v>
      </c>
      <c r="AY166" s="14" t="s">
        <v>160</v>
      </c>
      <c r="BE166" s="205">
        <f t="shared" si="24"/>
        <v>0</v>
      </c>
      <c r="BF166" s="205">
        <f t="shared" si="25"/>
        <v>16.86</v>
      </c>
      <c r="BG166" s="205">
        <f t="shared" si="26"/>
        <v>0</v>
      </c>
      <c r="BH166" s="205">
        <f t="shared" si="27"/>
        <v>0</v>
      </c>
      <c r="BI166" s="205">
        <f t="shared" si="28"/>
        <v>0</v>
      </c>
      <c r="BJ166" s="14" t="s">
        <v>86</v>
      </c>
      <c r="BK166" s="205">
        <f t="shared" si="29"/>
        <v>16.86</v>
      </c>
      <c r="BL166" s="14" t="s">
        <v>224</v>
      </c>
      <c r="BM166" s="204" t="s">
        <v>1744</v>
      </c>
    </row>
    <row r="167" spans="1:65" s="2" customFormat="1" ht="24.2" customHeight="1">
      <c r="A167" s="28"/>
      <c r="B167" s="29"/>
      <c r="C167" s="193" t="s">
        <v>273</v>
      </c>
      <c r="D167" s="193" t="s">
        <v>162</v>
      </c>
      <c r="E167" s="194" t="s">
        <v>1745</v>
      </c>
      <c r="F167" s="195" t="s">
        <v>1746</v>
      </c>
      <c r="G167" s="196" t="s">
        <v>222</v>
      </c>
      <c r="H167" s="197">
        <v>26</v>
      </c>
      <c r="I167" s="198">
        <v>0.95</v>
      </c>
      <c r="J167" s="198">
        <f t="shared" si="20"/>
        <v>24.7</v>
      </c>
      <c r="K167" s="199"/>
      <c r="L167" s="33"/>
      <c r="M167" s="200" t="s">
        <v>1</v>
      </c>
      <c r="N167" s="201" t="s">
        <v>40</v>
      </c>
      <c r="O167" s="202">
        <v>2.8000000000000001E-2</v>
      </c>
      <c r="P167" s="202">
        <f t="shared" si="21"/>
        <v>0.72799999999999998</v>
      </c>
      <c r="Q167" s="202">
        <v>1E-4</v>
      </c>
      <c r="R167" s="202">
        <f t="shared" si="22"/>
        <v>2.6000000000000003E-3</v>
      </c>
      <c r="S167" s="202">
        <v>0</v>
      </c>
      <c r="T167" s="203">
        <f t="shared" si="2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204" t="s">
        <v>224</v>
      </c>
      <c r="AT167" s="204" t="s">
        <v>162</v>
      </c>
      <c r="AU167" s="204" t="s">
        <v>86</v>
      </c>
      <c r="AY167" s="14" t="s">
        <v>160</v>
      </c>
      <c r="BE167" s="205">
        <f t="shared" si="24"/>
        <v>0</v>
      </c>
      <c r="BF167" s="205">
        <f t="shared" si="25"/>
        <v>24.7</v>
      </c>
      <c r="BG167" s="205">
        <f t="shared" si="26"/>
        <v>0</v>
      </c>
      <c r="BH167" s="205">
        <f t="shared" si="27"/>
        <v>0</v>
      </c>
      <c r="BI167" s="205">
        <f t="shared" si="28"/>
        <v>0</v>
      </c>
      <c r="BJ167" s="14" t="s">
        <v>86</v>
      </c>
      <c r="BK167" s="205">
        <f t="shared" si="29"/>
        <v>24.7</v>
      </c>
      <c r="BL167" s="14" t="s">
        <v>224</v>
      </c>
      <c r="BM167" s="204" t="s">
        <v>1747</v>
      </c>
    </row>
    <row r="168" spans="1:65" s="2" customFormat="1" ht="16.5" customHeight="1">
      <c r="A168" s="28"/>
      <c r="B168" s="29"/>
      <c r="C168" s="210" t="s">
        <v>277</v>
      </c>
      <c r="D168" s="210" t="s">
        <v>380</v>
      </c>
      <c r="E168" s="211" t="s">
        <v>1748</v>
      </c>
      <c r="F168" s="212" t="s">
        <v>1749</v>
      </c>
      <c r="G168" s="213" t="s">
        <v>222</v>
      </c>
      <c r="H168" s="214">
        <v>6</v>
      </c>
      <c r="I168" s="215">
        <v>5.48</v>
      </c>
      <c r="J168" s="215">
        <f t="shared" si="20"/>
        <v>32.880000000000003</v>
      </c>
      <c r="K168" s="216"/>
      <c r="L168" s="217"/>
      <c r="M168" s="218" t="s">
        <v>1</v>
      </c>
      <c r="N168" s="219" t="s">
        <v>40</v>
      </c>
      <c r="O168" s="202">
        <v>0</v>
      </c>
      <c r="P168" s="202">
        <f t="shared" si="21"/>
        <v>0</v>
      </c>
      <c r="Q168" s="202">
        <v>6.9999999999999994E-5</v>
      </c>
      <c r="R168" s="202">
        <f t="shared" si="22"/>
        <v>4.1999999999999996E-4</v>
      </c>
      <c r="S168" s="202">
        <v>0</v>
      </c>
      <c r="T168" s="203">
        <f t="shared" si="2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204" t="s">
        <v>289</v>
      </c>
      <c r="AT168" s="204" t="s">
        <v>380</v>
      </c>
      <c r="AU168" s="204" t="s">
        <v>86</v>
      </c>
      <c r="AY168" s="14" t="s">
        <v>160</v>
      </c>
      <c r="BE168" s="205">
        <f t="shared" si="24"/>
        <v>0</v>
      </c>
      <c r="BF168" s="205">
        <f t="shared" si="25"/>
        <v>32.880000000000003</v>
      </c>
      <c r="BG168" s="205">
        <f t="shared" si="26"/>
        <v>0</v>
      </c>
      <c r="BH168" s="205">
        <f t="shared" si="27"/>
        <v>0</v>
      </c>
      <c r="BI168" s="205">
        <f t="shared" si="28"/>
        <v>0</v>
      </c>
      <c r="BJ168" s="14" t="s">
        <v>86</v>
      </c>
      <c r="BK168" s="205">
        <f t="shared" si="29"/>
        <v>32.880000000000003</v>
      </c>
      <c r="BL168" s="14" t="s">
        <v>224</v>
      </c>
      <c r="BM168" s="204" t="s">
        <v>1750</v>
      </c>
    </row>
    <row r="169" spans="1:65" s="2" customFormat="1" ht="16.5" customHeight="1">
      <c r="A169" s="28"/>
      <c r="B169" s="29"/>
      <c r="C169" s="210" t="s">
        <v>281</v>
      </c>
      <c r="D169" s="210" t="s">
        <v>380</v>
      </c>
      <c r="E169" s="211" t="s">
        <v>1751</v>
      </c>
      <c r="F169" s="212" t="s">
        <v>1752</v>
      </c>
      <c r="G169" s="213" t="s">
        <v>222</v>
      </c>
      <c r="H169" s="214">
        <v>2</v>
      </c>
      <c r="I169" s="215">
        <v>5.48</v>
      </c>
      <c r="J169" s="215">
        <f t="shared" si="20"/>
        <v>10.96</v>
      </c>
      <c r="K169" s="216"/>
      <c r="L169" s="217"/>
      <c r="M169" s="218" t="s">
        <v>1</v>
      </c>
      <c r="N169" s="219" t="s">
        <v>40</v>
      </c>
      <c r="O169" s="202">
        <v>0</v>
      </c>
      <c r="P169" s="202">
        <f t="shared" si="21"/>
        <v>0</v>
      </c>
      <c r="Q169" s="202">
        <v>4.0000000000000003E-5</v>
      </c>
      <c r="R169" s="202">
        <f t="shared" si="22"/>
        <v>8.0000000000000007E-5</v>
      </c>
      <c r="S169" s="202">
        <v>0</v>
      </c>
      <c r="T169" s="203">
        <f t="shared" si="2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204" t="s">
        <v>289</v>
      </c>
      <c r="AT169" s="204" t="s">
        <v>380</v>
      </c>
      <c r="AU169" s="204" t="s">
        <v>86</v>
      </c>
      <c r="AY169" s="14" t="s">
        <v>160</v>
      </c>
      <c r="BE169" s="205">
        <f t="shared" si="24"/>
        <v>0</v>
      </c>
      <c r="BF169" s="205">
        <f t="shared" si="25"/>
        <v>10.96</v>
      </c>
      <c r="BG169" s="205">
        <f t="shared" si="26"/>
        <v>0</v>
      </c>
      <c r="BH169" s="205">
        <f t="shared" si="27"/>
        <v>0</v>
      </c>
      <c r="BI169" s="205">
        <f t="shared" si="28"/>
        <v>0</v>
      </c>
      <c r="BJ169" s="14" t="s">
        <v>86</v>
      </c>
      <c r="BK169" s="205">
        <f t="shared" si="29"/>
        <v>10.96</v>
      </c>
      <c r="BL169" s="14" t="s">
        <v>224</v>
      </c>
      <c r="BM169" s="204" t="s">
        <v>1753</v>
      </c>
    </row>
    <row r="170" spans="1:65" s="2" customFormat="1" ht="16.5" customHeight="1">
      <c r="A170" s="28"/>
      <c r="B170" s="29"/>
      <c r="C170" s="210" t="s">
        <v>285</v>
      </c>
      <c r="D170" s="210" t="s">
        <v>380</v>
      </c>
      <c r="E170" s="211" t="s">
        <v>1754</v>
      </c>
      <c r="F170" s="212" t="s">
        <v>1755</v>
      </c>
      <c r="G170" s="213" t="s">
        <v>222</v>
      </c>
      <c r="H170" s="214">
        <v>11</v>
      </c>
      <c r="I170" s="215">
        <v>0.76</v>
      </c>
      <c r="J170" s="215">
        <f t="shared" si="20"/>
        <v>8.36</v>
      </c>
      <c r="K170" s="216"/>
      <c r="L170" s="217"/>
      <c r="M170" s="218" t="s">
        <v>1</v>
      </c>
      <c r="N170" s="219" t="s">
        <v>40</v>
      </c>
      <c r="O170" s="202">
        <v>0</v>
      </c>
      <c r="P170" s="202">
        <f t="shared" si="21"/>
        <v>0</v>
      </c>
      <c r="Q170" s="202">
        <v>1E-4</v>
      </c>
      <c r="R170" s="202">
        <f t="shared" si="22"/>
        <v>1.1000000000000001E-3</v>
      </c>
      <c r="S170" s="202">
        <v>0</v>
      </c>
      <c r="T170" s="203">
        <f t="shared" si="2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204" t="s">
        <v>289</v>
      </c>
      <c r="AT170" s="204" t="s">
        <v>380</v>
      </c>
      <c r="AU170" s="204" t="s">
        <v>86</v>
      </c>
      <c r="AY170" s="14" t="s">
        <v>160</v>
      </c>
      <c r="BE170" s="205">
        <f t="shared" si="24"/>
        <v>0</v>
      </c>
      <c r="BF170" s="205">
        <f t="shared" si="25"/>
        <v>8.36</v>
      </c>
      <c r="BG170" s="205">
        <f t="shared" si="26"/>
        <v>0</v>
      </c>
      <c r="BH170" s="205">
        <f t="shared" si="27"/>
        <v>0</v>
      </c>
      <c r="BI170" s="205">
        <f t="shared" si="28"/>
        <v>0</v>
      </c>
      <c r="BJ170" s="14" t="s">
        <v>86</v>
      </c>
      <c r="BK170" s="205">
        <f t="shared" si="29"/>
        <v>8.36</v>
      </c>
      <c r="BL170" s="14" t="s">
        <v>224</v>
      </c>
      <c r="BM170" s="204" t="s">
        <v>1756</v>
      </c>
    </row>
    <row r="171" spans="1:65" s="2" customFormat="1" ht="21.75" customHeight="1">
      <c r="A171" s="28"/>
      <c r="B171" s="29"/>
      <c r="C171" s="210" t="s">
        <v>289</v>
      </c>
      <c r="D171" s="210" t="s">
        <v>380</v>
      </c>
      <c r="E171" s="211" t="s">
        <v>1757</v>
      </c>
      <c r="F171" s="212" t="s">
        <v>1758</v>
      </c>
      <c r="G171" s="213" t="s">
        <v>222</v>
      </c>
      <c r="H171" s="214">
        <v>7</v>
      </c>
      <c r="I171" s="215">
        <v>0.76</v>
      </c>
      <c r="J171" s="215">
        <f t="shared" si="20"/>
        <v>5.32</v>
      </c>
      <c r="K171" s="216"/>
      <c r="L171" s="217"/>
      <c r="M171" s="218" t="s">
        <v>1</v>
      </c>
      <c r="N171" s="219" t="s">
        <v>40</v>
      </c>
      <c r="O171" s="202">
        <v>0</v>
      </c>
      <c r="P171" s="202">
        <f t="shared" si="21"/>
        <v>0</v>
      </c>
      <c r="Q171" s="202">
        <v>1E-4</v>
      </c>
      <c r="R171" s="202">
        <f t="shared" si="22"/>
        <v>6.9999999999999999E-4</v>
      </c>
      <c r="S171" s="202">
        <v>0</v>
      </c>
      <c r="T171" s="203">
        <f t="shared" si="2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204" t="s">
        <v>289</v>
      </c>
      <c r="AT171" s="204" t="s">
        <v>380</v>
      </c>
      <c r="AU171" s="204" t="s">
        <v>86</v>
      </c>
      <c r="AY171" s="14" t="s">
        <v>160</v>
      </c>
      <c r="BE171" s="205">
        <f t="shared" si="24"/>
        <v>0</v>
      </c>
      <c r="BF171" s="205">
        <f t="shared" si="25"/>
        <v>5.32</v>
      </c>
      <c r="BG171" s="205">
        <f t="shared" si="26"/>
        <v>0</v>
      </c>
      <c r="BH171" s="205">
        <f t="shared" si="27"/>
        <v>0</v>
      </c>
      <c r="BI171" s="205">
        <f t="shared" si="28"/>
        <v>0</v>
      </c>
      <c r="BJ171" s="14" t="s">
        <v>86</v>
      </c>
      <c r="BK171" s="205">
        <f t="shared" si="29"/>
        <v>5.32</v>
      </c>
      <c r="BL171" s="14" t="s">
        <v>224</v>
      </c>
      <c r="BM171" s="204" t="s">
        <v>1759</v>
      </c>
    </row>
    <row r="172" spans="1:65" s="2" customFormat="1" ht="24.2" customHeight="1">
      <c r="A172" s="28"/>
      <c r="B172" s="29"/>
      <c r="C172" s="193" t="s">
        <v>293</v>
      </c>
      <c r="D172" s="193" t="s">
        <v>162</v>
      </c>
      <c r="E172" s="194" t="s">
        <v>1760</v>
      </c>
      <c r="F172" s="195" t="s">
        <v>1761</v>
      </c>
      <c r="G172" s="196" t="s">
        <v>222</v>
      </c>
      <c r="H172" s="197">
        <v>18</v>
      </c>
      <c r="I172" s="198">
        <v>7.32</v>
      </c>
      <c r="J172" s="198">
        <f t="shared" si="20"/>
        <v>131.76</v>
      </c>
      <c r="K172" s="199"/>
      <c r="L172" s="33"/>
      <c r="M172" s="200" t="s">
        <v>1</v>
      </c>
      <c r="N172" s="201" t="s">
        <v>40</v>
      </c>
      <c r="O172" s="202">
        <v>0.2177</v>
      </c>
      <c r="P172" s="202">
        <f t="shared" si="21"/>
        <v>3.9186000000000001</v>
      </c>
      <c r="Q172" s="202">
        <v>1.2999999999999999E-4</v>
      </c>
      <c r="R172" s="202">
        <f t="shared" si="22"/>
        <v>2.3399999999999996E-3</v>
      </c>
      <c r="S172" s="202">
        <v>0</v>
      </c>
      <c r="T172" s="203">
        <f t="shared" si="2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204" t="s">
        <v>224</v>
      </c>
      <c r="AT172" s="204" t="s">
        <v>162</v>
      </c>
      <c r="AU172" s="204" t="s">
        <v>86</v>
      </c>
      <c r="AY172" s="14" t="s">
        <v>160</v>
      </c>
      <c r="BE172" s="205">
        <f t="shared" si="24"/>
        <v>0</v>
      </c>
      <c r="BF172" s="205">
        <f t="shared" si="25"/>
        <v>131.76</v>
      </c>
      <c r="BG172" s="205">
        <f t="shared" si="26"/>
        <v>0</v>
      </c>
      <c r="BH172" s="205">
        <f t="shared" si="27"/>
        <v>0</v>
      </c>
      <c r="BI172" s="205">
        <f t="shared" si="28"/>
        <v>0</v>
      </c>
      <c r="BJ172" s="14" t="s">
        <v>86</v>
      </c>
      <c r="BK172" s="205">
        <f t="shared" si="29"/>
        <v>131.76</v>
      </c>
      <c r="BL172" s="14" t="s">
        <v>224</v>
      </c>
      <c r="BM172" s="204" t="s">
        <v>1762</v>
      </c>
    </row>
    <row r="173" spans="1:65" s="2" customFormat="1" ht="33" customHeight="1">
      <c r="A173" s="28"/>
      <c r="B173" s="29"/>
      <c r="C173" s="210" t="s">
        <v>428</v>
      </c>
      <c r="D173" s="210" t="s">
        <v>380</v>
      </c>
      <c r="E173" s="211" t="s">
        <v>1763</v>
      </c>
      <c r="F173" s="212" t="s">
        <v>1764</v>
      </c>
      <c r="G173" s="213" t="s">
        <v>222</v>
      </c>
      <c r="H173" s="214">
        <v>18</v>
      </c>
      <c r="I173" s="215">
        <v>7.42</v>
      </c>
      <c r="J173" s="215">
        <f t="shared" si="20"/>
        <v>133.56</v>
      </c>
      <c r="K173" s="216"/>
      <c r="L173" s="217"/>
      <c r="M173" s="218" t="s">
        <v>1</v>
      </c>
      <c r="N173" s="219" t="s">
        <v>40</v>
      </c>
      <c r="O173" s="202">
        <v>0</v>
      </c>
      <c r="P173" s="202">
        <f t="shared" si="21"/>
        <v>0</v>
      </c>
      <c r="Q173" s="202">
        <v>1.7000000000000001E-4</v>
      </c>
      <c r="R173" s="202">
        <f t="shared" si="22"/>
        <v>3.0600000000000002E-3</v>
      </c>
      <c r="S173" s="202">
        <v>0</v>
      </c>
      <c r="T173" s="203">
        <f t="shared" si="2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204" t="s">
        <v>289</v>
      </c>
      <c r="AT173" s="204" t="s">
        <v>380</v>
      </c>
      <c r="AU173" s="204" t="s">
        <v>86</v>
      </c>
      <c r="AY173" s="14" t="s">
        <v>160</v>
      </c>
      <c r="BE173" s="205">
        <f t="shared" si="24"/>
        <v>0</v>
      </c>
      <c r="BF173" s="205">
        <f t="shared" si="25"/>
        <v>133.56</v>
      </c>
      <c r="BG173" s="205">
        <f t="shared" si="26"/>
        <v>0</v>
      </c>
      <c r="BH173" s="205">
        <f t="shared" si="27"/>
        <v>0</v>
      </c>
      <c r="BI173" s="205">
        <f t="shared" si="28"/>
        <v>0</v>
      </c>
      <c r="BJ173" s="14" t="s">
        <v>86</v>
      </c>
      <c r="BK173" s="205">
        <f t="shared" si="29"/>
        <v>133.56</v>
      </c>
      <c r="BL173" s="14" t="s">
        <v>224</v>
      </c>
      <c r="BM173" s="204" t="s">
        <v>1765</v>
      </c>
    </row>
    <row r="174" spans="1:65" s="2" customFormat="1" ht="24.2" customHeight="1">
      <c r="A174" s="28"/>
      <c r="B174" s="29"/>
      <c r="C174" s="193" t="s">
        <v>432</v>
      </c>
      <c r="D174" s="193" t="s">
        <v>162</v>
      </c>
      <c r="E174" s="194" t="s">
        <v>1766</v>
      </c>
      <c r="F174" s="195" t="s">
        <v>1767</v>
      </c>
      <c r="G174" s="196" t="s">
        <v>222</v>
      </c>
      <c r="H174" s="197">
        <v>3</v>
      </c>
      <c r="I174" s="198">
        <v>2.56</v>
      </c>
      <c r="J174" s="198">
        <f t="shared" si="20"/>
        <v>7.68</v>
      </c>
      <c r="K174" s="199"/>
      <c r="L174" s="33"/>
      <c r="M174" s="200" t="s">
        <v>1</v>
      </c>
      <c r="N174" s="201" t="s">
        <v>40</v>
      </c>
      <c r="O174" s="202">
        <v>0.12515999999999999</v>
      </c>
      <c r="P174" s="202">
        <f t="shared" si="21"/>
        <v>0.37547999999999998</v>
      </c>
      <c r="Q174" s="202">
        <v>2.0000000000000002E-5</v>
      </c>
      <c r="R174" s="202">
        <f t="shared" si="22"/>
        <v>6.0000000000000008E-5</v>
      </c>
      <c r="S174" s="202">
        <v>0</v>
      </c>
      <c r="T174" s="203">
        <f t="shared" si="2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204" t="s">
        <v>224</v>
      </c>
      <c r="AT174" s="204" t="s">
        <v>162</v>
      </c>
      <c r="AU174" s="204" t="s">
        <v>86</v>
      </c>
      <c r="AY174" s="14" t="s">
        <v>160</v>
      </c>
      <c r="BE174" s="205">
        <f t="shared" si="24"/>
        <v>0</v>
      </c>
      <c r="BF174" s="205">
        <f t="shared" si="25"/>
        <v>7.68</v>
      </c>
      <c r="BG174" s="205">
        <f t="shared" si="26"/>
        <v>0</v>
      </c>
      <c r="BH174" s="205">
        <f t="shared" si="27"/>
        <v>0</v>
      </c>
      <c r="BI174" s="205">
        <f t="shared" si="28"/>
        <v>0</v>
      </c>
      <c r="BJ174" s="14" t="s">
        <v>86</v>
      </c>
      <c r="BK174" s="205">
        <f t="shared" si="29"/>
        <v>7.68</v>
      </c>
      <c r="BL174" s="14" t="s">
        <v>224</v>
      </c>
      <c r="BM174" s="204" t="s">
        <v>1768</v>
      </c>
    </row>
    <row r="175" spans="1:65" s="2" customFormat="1" ht="16.5" customHeight="1">
      <c r="A175" s="28"/>
      <c r="B175" s="29"/>
      <c r="C175" s="210" t="s">
        <v>436</v>
      </c>
      <c r="D175" s="210" t="s">
        <v>380</v>
      </c>
      <c r="E175" s="211" t="s">
        <v>1769</v>
      </c>
      <c r="F175" s="212" t="s">
        <v>1770</v>
      </c>
      <c r="G175" s="213" t="s">
        <v>222</v>
      </c>
      <c r="H175" s="214">
        <v>3</v>
      </c>
      <c r="I175" s="215">
        <v>6.31</v>
      </c>
      <c r="J175" s="215">
        <f t="shared" si="20"/>
        <v>18.93</v>
      </c>
      <c r="K175" s="216"/>
      <c r="L175" s="217"/>
      <c r="M175" s="218" t="s">
        <v>1</v>
      </c>
      <c r="N175" s="219" t="s">
        <v>40</v>
      </c>
      <c r="O175" s="202">
        <v>0</v>
      </c>
      <c r="P175" s="202">
        <f t="shared" si="21"/>
        <v>0</v>
      </c>
      <c r="Q175" s="202">
        <v>8.0000000000000007E-5</v>
      </c>
      <c r="R175" s="202">
        <f t="shared" si="22"/>
        <v>2.4000000000000003E-4</v>
      </c>
      <c r="S175" s="202">
        <v>0</v>
      </c>
      <c r="T175" s="203">
        <f t="shared" si="23"/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204" t="s">
        <v>289</v>
      </c>
      <c r="AT175" s="204" t="s">
        <v>380</v>
      </c>
      <c r="AU175" s="204" t="s">
        <v>86</v>
      </c>
      <c r="AY175" s="14" t="s">
        <v>160</v>
      </c>
      <c r="BE175" s="205">
        <f t="shared" si="24"/>
        <v>0</v>
      </c>
      <c r="BF175" s="205">
        <f t="shared" si="25"/>
        <v>18.93</v>
      </c>
      <c r="BG175" s="205">
        <f t="shared" si="26"/>
        <v>0</v>
      </c>
      <c r="BH175" s="205">
        <f t="shared" si="27"/>
        <v>0</v>
      </c>
      <c r="BI175" s="205">
        <f t="shared" si="28"/>
        <v>0</v>
      </c>
      <c r="BJ175" s="14" t="s">
        <v>86</v>
      </c>
      <c r="BK175" s="205">
        <f t="shared" si="29"/>
        <v>18.93</v>
      </c>
      <c r="BL175" s="14" t="s">
        <v>224</v>
      </c>
      <c r="BM175" s="204" t="s">
        <v>1771</v>
      </c>
    </row>
    <row r="176" spans="1:65" s="2" customFormat="1" ht="24.2" customHeight="1">
      <c r="A176" s="28"/>
      <c r="B176" s="29"/>
      <c r="C176" s="193" t="s">
        <v>440</v>
      </c>
      <c r="D176" s="193" t="s">
        <v>162</v>
      </c>
      <c r="E176" s="194" t="s">
        <v>1640</v>
      </c>
      <c r="F176" s="195" t="s">
        <v>1641</v>
      </c>
      <c r="G176" s="196" t="s">
        <v>222</v>
      </c>
      <c r="H176" s="197">
        <v>1</v>
      </c>
      <c r="I176" s="198">
        <v>4.71</v>
      </c>
      <c r="J176" s="198">
        <f t="shared" si="20"/>
        <v>4.71</v>
      </c>
      <c r="K176" s="199"/>
      <c r="L176" s="33"/>
      <c r="M176" s="200" t="s">
        <v>1</v>
      </c>
      <c r="N176" s="201" t="s">
        <v>40</v>
      </c>
      <c r="O176" s="202">
        <v>0.22800000000000001</v>
      </c>
      <c r="P176" s="202">
        <f t="shared" si="21"/>
        <v>0.22800000000000001</v>
      </c>
      <c r="Q176" s="202">
        <v>5.0000000000000002E-5</v>
      </c>
      <c r="R176" s="202">
        <f t="shared" si="22"/>
        <v>5.0000000000000002E-5</v>
      </c>
      <c r="S176" s="202">
        <v>0</v>
      </c>
      <c r="T176" s="203">
        <f t="shared" si="23"/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204" t="s">
        <v>224</v>
      </c>
      <c r="AT176" s="204" t="s">
        <v>162</v>
      </c>
      <c r="AU176" s="204" t="s">
        <v>86</v>
      </c>
      <c r="AY176" s="14" t="s">
        <v>160</v>
      </c>
      <c r="BE176" s="205">
        <f t="shared" si="24"/>
        <v>0</v>
      </c>
      <c r="BF176" s="205">
        <f t="shared" si="25"/>
        <v>4.71</v>
      </c>
      <c r="BG176" s="205">
        <f t="shared" si="26"/>
        <v>0</v>
      </c>
      <c r="BH176" s="205">
        <f t="shared" si="27"/>
        <v>0</v>
      </c>
      <c r="BI176" s="205">
        <f t="shared" si="28"/>
        <v>0</v>
      </c>
      <c r="BJ176" s="14" t="s">
        <v>86</v>
      </c>
      <c r="BK176" s="205">
        <f t="shared" si="29"/>
        <v>4.71</v>
      </c>
      <c r="BL176" s="14" t="s">
        <v>224</v>
      </c>
      <c r="BM176" s="204" t="s">
        <v>1772</v>
      </c>
    </row>
    <row r="177" spans="1:65" s="2" customFormat="1" ht="16.5" customHeight="1">
      <c r="A177" s="28"/>
      <c r="B177" s="29"/>
      <c r="C177" s="210" t="s">
        <v>444</v>
      </c>
      <c r="D177" s="210" t="s">
        <v>380</v>
      </c>
      <c r="E177" s="211" t="s">
        <v>1374</v>
      </c>
      <c r="F177" s="212" t="s">
        <v>1375</v>
      </c>
      <c r="G177" s="213" t="s">
        <v>222</v>
      </c>
      <c r="H177" s="214">
        <v>1</v>
      </c>
      <c r="I177" s="215">
        <v>16.55</v>
      </c>
      <c r="J177" s="215">
        <f t="shared" si="20"/>
        <v>16.55</v>
      </c>
      <c r="K177" s="216"/>
      <c r="L177" s="217"/>
      <c r="M177" s="218" t="s">
        <v>1</v>
      </c>
      <c r="N177" s="219" t="s">
        <v>40</v>
      </c>
      <c r="O177" s="202">
        <v>0</v>
      </c>
      <c r="P177" s="202">
        <f t="shared" si="21"/>
        <v>0</v>
      </c>
      <c r="Q177" s="202">
        <v>5.9000000000000003E-4</v>
      </c>
      <c r="R177" s="202">
        <f t="shared" si="22"/>
        <v>5.9000000000000003E-4</v>
      </c>
      <c r="S177" s="202">
        <v>0</v>
      </c>
      <c r="T177" s="203">
        <f t="shared" si="2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204" t="s">
        <v>289</v>
      </c>
      <c r="AT177" s="204" t="s">
        <v>380</v>
      </c>
      <c r="AU177" s="204" t="s">
        <v>86</v>
      </c>
      <c r="AY177" s="14" t="s">
        <v>160</v>
      </c>
      <c r="BE177" s="205">
        <f t="shared" si="24"/>
        <v>0</v>
      </c>
      <c r="BF177" s="205">
        <f t="shared" si="25"/>
        <v>16.55</v>
      </c>
      <c r="BG177" s="205">
        <f t="shared" si="26"/>
        <v>0</v>
      </c>
      <c r="BH177" s="205">
        <f t="shared" si="27"/>
        <v>0</v>
      </c>
      <c r="BI177" s="205">
        <f t="shared" si="28"/>
        <v>0</v>
      </c>
      <c r="BJ177" s="14" t="s">
        <v>86</v>
      </c>
      <c r="BK177" s="205">
        <f t="shared" si="29"/>
        <v>16.55</v>
      </c>
      <c r="BL177" s="14" t="s">
        <v>224</v>
      </c>
      <c r="BM177" s="204" t="s">
        <v>1773</v>
      </c>
    </row>
    <row r="178" spans="1:65" s="2" customFormat="1" ht="21.75" customHeight="1">
      <c r="A178" s="28"/>
      <c r="B178" s="29"/>
      <c r="C178" s="193" t="s">
        <v>448</v>
      </c>
      <c r="D178" s="193" t="s">
        <v>162</v>
      </c>
      <c r="E178" s="194" t="s">
        <v>1774</v>
      </c>
      <c r="F178" s="195" t="s">
        <v>1775</v>
      </c>
      <c r="G178" s="196" t="s">
        <v>222</v>
      </c>
      <c r="H178" s="197">
        <v>2</v>
      </c>
      <c r="I178" s="198">
        <v>4.26</v>
      </c>
      <c r="J178" s="198">
        <f t="shared" si="20"/>
        <v>8.52</v>
      </c>
      <c r="K178" s="199"/>
      <c r="L178" s="33"/>
      <c r="M178" s="200" t="s">
        <v>1</v>
      </c>
      <c r="N178" s="201" t="s">
        <v>40</v>
      </c>
      <c r="O178" s="202">
        <v>0.20632</v>
      </c>
      <c r="P178" s="202">
        <f t="shared" si="21"/>
        <v>0.41264000000000001</v>
      </c>
      <c r="Q178" s="202">
        <v>4.0000000000000003E-5</v>
      </c>
      <c r="R178" s="202">
        <f t="shared" si="22"/>
        <v>8.0000000000000007E-5</v>
      </c>
      <c r="S178" s="202">
        <v>0</v>
      </c>
      <c r="T178" s="203">
        <f t="shared" si="2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204" t="s">
        <v>224</v>
      </c>
      <c r="AT178" s="204" t="s">
        <v>162</v>
      </c>
      <c r="AU178" s="204" t="s">
        <v>86</v>
      </c>
      <c r="AY178" s="14" t="s">
        <v>160</v>
      </c>
      <c r="BE178" s="205">
        <f t="shared" si="24"/>
        <v>0</v>
      </c>
      <c r="BF178" s="205">
        <f t="shared" si="25"/>
        <v>8.52</v>
      </c>
      <c r="BG178" s="205">
        <f t="shared" si="26"/>
        <v>0</v>
      </c>
      <c r="BH178" s="205">
        <f t="shared" si="27"/>
        <v>0</v>
      </c>
      <c r="BI178" s="205">
        <f t="shared" si="28"/>
        <v>0</v>
      </c>
      <c r="BJ178" s="14" t="s">
        <v>86</v>
      </c>
      <c r="BK178" s="205">
        <f t="shared" si="29"/>
        <v>8.52</v>
      </c>
      <c r="BL178" s="14" t="s">
        <v>224</v>
      </c>
      <c r="BM178" s="204" t="s">
        <v>1776</v>
      </c>
    </row>
    <row r="179" spans="1:65" s="2" customFormat="1" ht="16.5" customHeight="1">
      <c r="A179" s="28"/>
      <c r="B179" s="29"/>
      <c r="C179" s="210" t="s">
        <v>452</v>
      </c>
      <c r="D179" s="210" t="s">
        <v>380</v>
      </c>
      <c r="E179" s="211" t="s">
        <v>1777</v>
      </c>
      <c r="F179" s="212" t="s">
        <v>1778</v>
      </c>
      <c r="G179" s="213" t="s">
        <v>222</v>
      </c>
      <c r="H179" s="214">
        <v>2</v>
      </c>
      <c r="I179" s="215">
        <v>7.56</v>
      </c>
      <c r="J179" s="215">
        <f t="shared" si="20"/>
        <v>15.12</v>
      </c>
      <c r="K179" s="216"/>
      <c r="L179" s="217"/>
      <c r="M179" s="218" t="s">
        <v>1</v>
      </c>
      <c r="N179" s="219" t="s">
        <v>40</v>
      </c>
      <c r="O179" s="202">
        <v>0</v>
      </c>
      <c r="P179" s="202">
        <f t="shared" si="21"/>
        <v>0</v>
      </c>
      <c r="Q179" s="202">
        <v>2.5999999999999998E-4</v>
      </c>
      <c r="R179" s="202">
        <f t="shared" si="22"/>
        <v>5.1999999999999995E-4</v>
      </c>
      <c r="S179" s="202">
        <v>0</v>
      </c>
      <c r="T179" s="203">
        <f t="shared" si="2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204" t="s">
        <v>289</v>
      </c>
      <c r="AT179" s="204" t="s">
        <v>380</v>
      </c>
      <c r="AU179" s="204" t="s">
        <v>86</v>
      </c>
      <c r="AY179" s="14" t="s">
        <v>160</v>
      </c>
      <c r="BE179" s="205">
        <f t="shared" si="24"/>
        <v>0</v>
      </c>
      <c r="BF179" s="205">
        <f t="shared" si="25"/>
        <v>15.12</v>
      </c>
      <c r="BG179" s="205">
        <f t="shared" si="26"/>
        <v>0</v>
      </c>
      <c r="BH179" s="205">
        <f t="shared" si="27"/>
        <v>0</v>
      </c>
      <c r="BI179" s="205">
        <f t="shared" si="28"/>
        <v>0</v>
      </c>
      <c r="BJ179" s="14" t="s">
        <v>86</v>
      </c>
      <c r="BK179" s="205">
        <f t="shared" si="29"/>
        <v>15.12</v>
      </c>
      <c r="BL179" s="14" t="s">
        <v>224</v>
      </c>
      <c r="BM179" s="204" t="s">
        <v>1779</v>
      </c>
    </row>
    <row r="180" spans="1:65" s="2" customFormat="1" ht="16.5" customHeight="1">
      <c r="A180" s="28"/>
      <c r="B180" s="29"/>
      <c r="C180" s="193" t="s">
        <v>456</v>
      </c>
      <c r="D180" s="193" t="s">
        <v>162</v>
      </c>
      <c r="E180" s="194" t="s">
        <v>1780</v>
      </c>
      <c r="F180" s="195" t="s">
        <v>1781</v>
      </c>
      <c r="G180" s="196" t="s">
        <v>222</v>
      </c>
      <c r="H180" s="197">
        <v>3</v>
      </c>
      <c r="I180" s="198">
        <v>2.56</v>
      </c>
      <c r="J180" s="198">
        <f t="shared" si="20"/>
        <v>7.68</v>
      </c>
      <c r="K180" s="199"/>
      <c r="L180" s="33"/>
      <c r="M180" s="200" t="s">
        <v>1</v>
      </c>
      <c r="N180" s="201" t="s">
        <v>40</v>
      </c>
      <c r="O180" s="202">
        <v>0.12537999999999999</v>
      </c>
      <c r="P180" s="202">
        <f t="shared" si="21"/>
        <v>0.37613999999999997</v>
      </c>
      <c r="Q180" s="202">
        <v>2.0000000000000002E-5</v>
      </c>
      <c r="R180" s="202">
        <f t="shared" si="22"/>
        <v>6.0000000000000008E-5</v>
      </c>
      <c r="S180" s="202">
        <v>0</v>
      </c>
      <c r="T180" s="203">
        <f t="shared" si="2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204" t="s">
        <v>224</v>
      </c>
      <c r="AT180" s="204" t="s">
        <v>162</v>
      </c>
      <c r="AU180" s="204" t="s">
        <v>86</v>
      </c>
      <c r="AY180" s="14" t="s">
        <v>160</v>
      </c>
      <c r="BE180" s="205">
        <f t="shared" si="24"/>
        <v>0</v>
      </c>
      <c r="BF180" s="205">
        <f t="shared" si="25"/>
        <v>7.68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4" t="s">
        <v>86</v>
      </c>
      <c r="BK180" s="205">
        <f t="shared" si="29"/>
        <v>7.68</v>
      </c>
      <c r="BL180" s="14" t="s">
        <v>224</v>
      </c>
      <c r="BM180" s="204" t="s">
        <v>1782</v>
      </c>
    </row>
    <row r="181" spans="1:65" s="2" customFormat="1" ht="24.2" customHeight="1">
      <c r="A181" s="28"/>
      <c r="B181" s="29"/>
      <c r="C181" s="210" t="s">
        <v>460</v>
      </c>
      <c r="D181" s="210" t="s">
        <v>380</v>
      </c>
      <c r="E181" s="211" t="s">
        <v>1783</v>
      </c>
      <c r="F181" s="212" t="s">
        <v>1784</v>
      </c>
      <c r="G181" s="213" t="s">
        <v>222</v>
      </c>
      <c r="H181" s="214">
        <v>3</v>
      </c>
      <c r="I181" s="215">
        <v>6.95</v>
      </c>
      <c r="J181" s="215">
        <f t="shared" si="20"/>
        <v>20.85</v>
      </c>
      <c r="K181" s="216"/>
      <c r="L181" s="217"/>
      <c r="M181" s="218" t="s">
        <v>1</v>
      </c>
      <c r="N181" s="219" t="s">
        <v>40</v>
      </c>
      <c r="O181" s="202">
        <v>0</v>
      </c>
      <c r="P181" s="202">
        <f t="shared" si="21"/>
        <v>0</v>
      </c>
      <c r="Q181" s="202">
        <v>6.4000000000000005E-4</v>
      </c>
      <c r="R181" s="202">
        <f t="shared" si="22"/>
        <v>1.9200000000000003E-3</v>
      </c>
      <c r="S181" s="202">
        <v>0</v>
      </c>
      <c r="T181" s="203">
        <f t="shared" si="2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204" t="s">
        <v>289</v>
      </c>
      <c r="AT181" s="204" t="s">
        <v>380</v>
      </c>
      <c r="AU181" s="204" t="s">
        <v>86</v>
      </c>
      <c r="AY181" s="14" t="s">
        <v>160</v>
      </c>
      <c r="BE181" s="205">
        <f t="shared" si="24"/>
        <v>0</v>
      </c>
      <c r="BF181" s="205">
        <f t="shared" si="25"/>
        <v>20.85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4" t="s">
        <v>86</v>
      </c>
      <c r="BK181" s="205">
        <f t="shared" si="29"/>
        <v>20.85</v>
      </c>
      <c r="BL181" s="14" t="s">
        <v>224</v>
      </c>
      <c r="BM181" s="204" t="s">
        <v>1785</v>
      </c>
    </row>
    <row r="182" spans="1:65" s="2" customFormat="1" ht="16.5" customHeight="1">
      <c r="A182" s="28"/>
      <c r="B182" s="29"/>
      <c r="C182" s="193" t="s">
        <v>464</v>
      </c>
      <c r="D182" s="193" t="s">
        <v>162</v>
      </c>
      <c r="E182" s="194" t="s">
        <v>1786</v>
      </c>
      <c r="F182" s="195" t="s">
        <v>1787</v>
      </c>
      <c r="G182" s="196" t="s">
        <v>222</v>
      </c>
      <c r="H182" s="197">
        <v>1</v>
      </c>
      <c r="I182" s="198">
        <v>4.71</v>
      </c>
      <c r="J182" s="198">
        <f t="shared" si="20"/>
        <v>4.71</v>
      </c>
      <c r="K182" s="199"/>
      <c r="L182" s="33"/>
      <c r="M182" s="200" t="s">
        <v>1</v>
      </c>
      <c r="N182" s="201" t="s">
        <v>40</v>
      </c>
      <c r="O182" s="202">
        <v>0.22770000000000001</v>
      </c>
      <c r="P182" s="202">
        <f t="shared" si="21"/>
        <v>0.22770000000000001</v>
      </c>
      <c r="Q182" s="202">
        <v>5.0000000000000002E-5</v>
      </c>
      <c r="R182" s="202">
        <f t="shared" si="22"/>
        <v>5.0000000000000002E-5</v>
      </c>
      <c r="S182" s="202">
        <v>0</v>
      </c>
      <c r="T182" s="203">
        <f t="shared" si="23"/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204" t="s">
        <v>224</v>
      </c>
      <c r="AT182" s="204" t="s">
        <v>162</v>
      </c>
      <c r="AU182" s="204" t="s">
        <v>86</v>
      </c>
      <c r="AY182" s="14" t="s">
        <v>160</v>
      </c>
      <c r="BE182" s="205">
        <f t="shared" si="24"/>
        <v>0</v>
      </c>
      <c r="BF182" s="205">
        <f t="shared" si="25"/>
        <v>4.71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4" t="s">
        <v>86</v>
      </c>
      <c r="BK182" s="205">
        <f t="shared" si="29"/>
        <v>4.71</v>
      </c>
      <c r="BL182" s="14" t="s">
        <v>224</v>
      </c>
      <c r="BM182" s="204" t="s">
        <v>1788</v>
      </c>
    </row>
    <row r="183" spans="1:65" s="2" customFormat="1" ht="24.2" customHeight="1">
      <c r="A183" s="28"/>
      <c r="B183" s="29"/>
      <c r="C183" s="210" t="s">
        <v>468</v>
      </c>
      <c r="D183" s="210" t="s">
        <v>380</v>
      </c>
      <c r="E183" s="211" t="s">
        <v>1789</v>
      </c>
      <c r="F183" s="212" t="s">
        <v>1790</v>
      </c>
      <c r="G183" s="213" t="s">
        <v>222</v>
      </c>
      <c r="H183" s="214">
        <v>1</v>
      </c>
      <c r="I183" s="215">
        <v>13.09</v>
      </c>
      <c r="J183" s="215">
        <f t="shared" si="20"/>
        <v>13.09</v>
      </c>
      <c r="K183" s="216"/>
      <c r="L183" s="217"/>
      <c r="M183" s="218" t="s">
        <v>1</v>
      </c>
      <c r="N183" s="219" t="s">
        <v>40</v>
      </c>
      <c r="O183" s="202">
        <v>0</v>
      </c>
      <c r="P183" s="202">
        <f t="shared" si="21"/>
        <v>0</v>
      </c>
      <c r="Q183" s="202">
        <v>1.0300000000000001E-3</v>
      </c>
      <c r="R183" s="202">
        <f t="shared" si="22"/>
        <v>1.0300000000000001E-3</v>
      </c>
      <c r="S183" s="202">
        <v>0</v>
      </c>
      <c r="T183" s="203">
        <f t="shared" si="23"/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204" t="s">
        <v>289</v>
      </c>
      <c r="AT183" s="204" t="s">
        <v>380</v>
      </c>
      <c r="AU183" s="204" t="s">
        <v>86</v>
      </c>
      <c r="AY183" s="14" t="s">
        <v>160</v>
      </c>
      <c r="BE183" s="205">
        <f t="shared" si="24"/>
        <v>0</v>
      </c>
      <c r="BF183" s="205">
        <f t="shared" si="25"/>
        <v>13.09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4" t="s">
        <v>86</v>
      </c>
      <c r="BK183" s="205">
        <f t="shared" si="29"/>
        <v>13.09</v>
      </c>
      <c r="BL183" s="14" t="s">
        <v>224</v>
      </c>
      <c r="BM183" s="204" t="s">
        <v>1791</v>
      </c>
    </row>
    <row r="184" spans="1:65" s="2" customFormat="1" ht="24.2" customHeight="1">
      <c r="A184" s="28"/>
      <c r="B184" s="29"/>
      <c r="C184" s="193" t="s">
        <v>472</v>
      </c>
      <c r="D184" s="193" t="s">
        <v>162</v>
      </c>
      <c r="E184" s="194" t="s">
        <v>1792</v>
      </c>
      <c r="F184" s="195" t="s">
        <v>1793</v>
      </c>
      <c r="G184" s="196" t="s">
        <v>227</v>
      </c>
      <c r="H184" s="197">
        <v>85</v>
      </c>
      <c r="I184" s="198">
        <v>1.61</v>
      </c>
      <c r="J184" s="198">
        <f t="shared" si="20"/>
        <v>136.85</v>
      </c>
      <c r="K184" s="199"/>
      <c r="L184" s="33"/>
      <c r="M184" s="200" t="s">
        <v>1</v>
      </c>
      <c r="N184" s="201" t="s">
        <v>40</v>
      </c>
      <c r="O184" s="202">
        <v>6.3969999999999999E-2</v>
      </c>
      <c r="P184" s="202">
        <f t="shared" si="21"/>
        <v>5.4374500000000001</v>
      </c>
      <c r="Q184" s="202">
        <v>1.8000000000000001E-4</v>
      </c>
      <c r="R184" s="202">
        <f t="shared" si="22"/>
        <v>1.5300000000000001E-2</v>
      </c>
      <c r="S184" s="202">
        <v>0</v>
      </c>
      <c r="T184" s="203">
        <f t="shared" si="2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204" t="s">
        <v>224</v>
      </c>
      <c r="AT184" s="204" t="s">
        <v>162</v>
      </c>
      <c r="AU184" s="204" t="s">
        <v>86</v>
      </c>
      <c r="AY184" s="14" t="s">
        <v>160</v>
      </c>
      <c r="BE184" s="205">
        <f t="shared" si="24"/>
        <v>0</v>
      </c>
      <c r="BF184" s="205">
        <f t="shared" si="25"/>
        <v>136.85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4" t="s">
        <v>86</v>
      </c>
      <c r="BK184" s="205">
        <f t="shared" si="29"/>
        <v>136.85</v>
      </c>
      <c r="BL184" s="14" t="s">
        <v>224</v>
      </c>
      <c r="BM184" s="204" t="s">
        <v>1794</v>
      </c>
    </row>
    <row r="185" spans="1:65" s="2" customFormat="1" ht="24.2" customHeight="1">
      <c r="A185" s="28"/>
      <c r="B185" s="29"/>
      <c r="C185" s="193" t="s">
        <v>477</v>
      </c>
      <c r="D185" s="193" t="s">
        <v>162</v>
      </c>
      <c r="E185" s="194" t="s">
        <v>1795</v>
      </c>
      <c r="F185" s="195" t="s">
        <v>1796</v>
      </c>
      <c r="G185" s="196" t="s">
        <v>227</v>
      </c>
      <c r="H185" s="197">
        <v>85</v>
      </c>
      <c r="I185" s="198">
        <v>1.18</v>
      </c>
      <c r="J185" s="198">
        <f t="shared" si="20"/>
        <v>100.3</v>
      </c>
      <c r="K185" s="199"/>
      <c r="L185" s="33"/>
      <c r="M185" s="200" t="s">
        <v>1</v>
      </c>
      <c r="N185" s="201" t="s">
        <v>40</v>
      </c>
      <c r="O185" s="202">
        <v>5.8049999999999997E-2</v>
      </c>
      <c r="P185" s="202">
        <f t="shared" si="21"/>
        <v>4.9342499999999996</v>
      </c>
      <c r="Q185" s="202">
        <v>1.0000000000000001E-5</v>
      </c>
      <c r="R185" s="202">
        <f t="shared" si="22"/>
        <v>8.5000000000000006E-4</v>
      </c>
      <c r="S185" s="202">
        <v>0</v>
      </c>
      <c r="T185" s="203">
        <f t="shared" si="2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204" t="s">
        <v>224</v>
      </c>
      <c r="AT185" s="204" t="s">
        <v>162</v>
      </c>
      <c r="AU185" s="204" t="s">
        <v>86</v>
      </c>
      <c r="AY185" s="14" t="s">
        <v>160</v>
      </c>
      <c r="BE185" s="205">
        <f t="shared" si="24"/>
        <v>0</v>
      </c>
      <c r="BF185" s="205">
        <f t="shared" si="25"/>
        <v>100.3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4" t="s">
        <v>86</v>
      </c>
      <c r="BK185" s="205">
        <f t="shared" si="29"/>
        <v>100.3</v>
      </c>
      <c r="BL185" s="14" t="s">
        <v>224</v>
      </c>
      <c r="BM185" s="204" t="s">
        <v>1797</v>
      </c>
    </row>
    <row r="186" spans="1:65" s="2" customFormat="1" ht="24.2" customHeight="1">
      <c r="A186" s="28"/>
      <c r="B186" s="29"/>
      <c r="C186" s="210" t="s">
        <v>481</v>
      </c>
      <c r="D186" s="210" t="s">
        <v>380</v>
      </c>
      <c r="E186" s="211" t="s">
        <v>1798</v>
      </c>
      <c r="F186" s="212" t="s">
        <v>1799</v>
      </c>
      <c r="G186" s="213" t="s">
        <v>222</v>
      </c>
      <c r="H186" s="214">
        <v>2</v>
      </c>
      <c r="I186" s="215">
        <v>18</v>
      </c>
      <c r="J186" s="215">
        <f t="shared" si="20"/>
        <v>36</v>
      </c>
      <c r="K186" s="216"/>
      <c r="L186" s="217"/>
      <c r="M186" s="218" t="s">
        <v>1</v>
      </c>
      <c r="N186" s="219" t="s">
        <v>40</v>
      </c>
      <c r="O186" s="202">
        <v>0</v>
      </c>
      <c r="P186" s="202">
        <f t="shared" si="21"/>
        <v>0</v>
      </c>
      <c r="Q186" s="202">
        <v>0</v>
      </c>
      <c r="R186" s="202">
        <f t="shared" si="22"/>
        <v>0</v>
      </c>
      <c r="S186" s="202">
        <v>0</v>
      </c>
      <c r="T186" s="203">
        <f t="shared" si="23"/>
        <v>0</v>
      </c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R186" s="204" t="s">
        <v>289</v>
      </c>
      <c r="AT186" s="204" t="s">
        <v>380</v>
      </c>
      <c r="AU186" s="204" t="s">
        <v>86</v>
      </c>
      <c r="AY186" s="14" t="s">
        <v>160</v>
      </c>
      <c r="BE186" s="205">
        <f t="shared" si="24"/>
        <v>0</v>
      </c>
      <c r="BF186" s="205">
        <f t="shared" si="25"/>
        <v>36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4" t="s">
        <v>86</v>
      </c>
      <c r="BK186" s="205">
        <f t="shared" si="29"/>
        <v>36</v>
      </c>
      <c r="BL186" s="14" t="s">
        <v>224</v>
      </c>
      <c r="BM186" s="204" t="s">
        <v>1800</v>
      </c>
    </row>
    <row r="187" spans="1:65" s="2" customFormat="1" ht="24.2" customHeight="1">
      <c r="A187" s="28"/>
      <c r="B187" s="29"/>
      <c r="C187" s="193" t="s">
        <v>485</v>
      </c>
      <c r="D187" s="193" t="s">
        <v>162</v>
      </c>
      <c r="E187" s="194" t="s">
        <v>1801</v>
      </c>
      <c r="F187" s="195" t="s">
        <v>1802</v>
      </c>
      <c r="G187" s="196" t="s">
        <v>1324</v>
      </c>
      <c r="H187" s="197">
        <v>26.460999999999999</v>
      </c>
      <c r="I187" s="198">
        <v>0.7</v>
      </c>
      <c r="J187" s="198">
        <f t="shared" si="20"/>
        <v>18.52</v>
      </c>
      <c r="K187" s="199"/>
      <c r="L187" s="33"/>
      <c r="M187" s="200" t="s">
        <v>1</v>
      </c>
      <c r="N187" s="201" t="s">
        <v>40</v>
      </c>
      <c r="O187" s="202">
        <v>0</v>
      </c>
      <c r="P187" s="202">
        <f t="shared" si="21"/>
        <v>0</v>
      </c>
      <c r="Q187" s="202">
        <v>0</v>
      </c>
      <c r="R187" s="202">
        <f t="shared" si="22"/>
        <v>0</v>
      </c>
      <c r="S187" s="202">
        <v>0</v>
      </c>
      <c r="T187" s="203">
        <f t="shared" si="23"/>
        <v>0</v>
      </c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R187" s="204" t="s">
        <v>224</v>
      </c>
      <c r="AT187" s="204" t="s">
        <v>162</v>
      </c>
      <c r="AU187" s="204" t="s">
        <v>86</v>
      </c>
      <c r="AY187" s="14" t="s">
        <v>160</v>
      </c>
      <c r="BE187" s="205">
        <f t="shared" si="24"/>
        <v>0</v>
      </c>
      <c r="BF187" s="205">
        <f t="shared" si="25"/>
        <v>18.52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4" t="s">
        <v>86</v>
      </c>
      <c r="BK187" s="205">
        <f t="shared" si="29"/>
        <v>18.52</v>
      </c>
      <c r="BL187" s="14" t="s">
        <v>224</v>
      </c>
      <c r="BM187" s="204" t="s">
        <v>1803</v>
      </c>
    </row>
    <row r="188" spans="1:65" s="12" customFormat="1" ht="22.9" customHeight="1">
      <c r="B188" s="178"/>
      <c r="C188" s="179"/>
      <c r="D188" s="180" t="s">
        <v>73</v>
      </c>
      <c r="E188" s="191" t="s">
        <v>866</v>
      </c>
      <c r="F188" s="191" t="s">
        <v>867</v>
      </c>
      <c r="G188" s="179"/>
      <c r="H188" s="179"/>
      <c r="I188" s="179"/>
      <c r="J188" s="192">
        <f>BK188</f>
        <v>4624.8399999999983</v>
      </c>
      <c r="K188" s="179"/>
      <c r="L188" s="183"/>
      <c r="M188" s="184"/>
      <c r="N188" s="185"/>
      <c r="O188" s="185"/>
      <c r="P188" s="186">
        <f>SUM(P189:P241)</f>
        <v>34.949159999999999</v>
      </c>
      <c r="Q188" s="185"/>
      <c r="R188" s="186">
        <f>SUM(R189:R241)</f>
        <v>0.28362000000000009</v>
      </c>
      <c r="S188" s="185"/>
      <c r="T188" s="187">
        <f>SUM(T189:T241)</f>
        <v>0</v>
      </c>
      <c r="AR188" s="188" t="s">
        <v>86</v>
      </c>
      <c r="AT188" s="189" t="s">
        <v>73</v>
      </c>
      <c r="AU188" s="189" t="s">
        <v>81</v>
      </c>
      <c r="AY188" s="188" t="s">
        <v>160</v>
      </c>
      <c r="BK188" s="190">
        <f>SUM(BK189:BK241)</f>
        <v>4624.8399999999983</v>
      </c>
    </row>
    <row r="189" spans="1:65" s="2" customFormat="1" ht="24.2" customHeight="1">
      <c r="A189" s="28"/>
      <c r="B189" s="29"/>
      <c r="C189" s="193" t="s">
        <v>489</v>
      </c>
      <c r="D189" s="193" t="s">
        <v>162</v>
      </c>
      <c r="E189" s="194" t="s">
        <v>1804</v>
      </c>
      <c r="F189" s="195" t="s">
        <v>1805</v>
      </c>
      <c r="G189" s="196" t="s">
        <v>222</v>
      </c>
      <c r="H189" s="197">
        <v>3</v>
      </c>
      <c r="I189" s="198">
        <v>45.01</v>
      </c>
      <c r="J189" s="198">
        <f t="shared" ref="J189:J220" si="30">ROUND(I189*H189,2)</f>
        <v>135.03</v>
      </c>
      <c r="K189" s="199"/>
      <c r="L189" s="33"/>
      <c r="M189" s="200" t="s">
        <v>1</v>
      </c>
      <c r="N189" s="201" t="s">
        <v>40</v>
      </c>
      <c r="O189" s="202">
        <v>2.3096100000000002</v>
      </c>
      <c r="P189" s="202">
        <f t="shared" ref="P189:P220" si="31">O189*H189</f>
        <v>6.9288300000000005</v>
      </c>
      <c r="Q189" s="202">
        <v>0</v>
      </c>
      <c r="R189" s="202">
        <f t="shared" ref="R189:R220" si="32">Q189*H189</f>
        <v>0</v>
      </c>
      <c r="S189" s="202">
        <v>0</v>
      </c>
      <c r="T189" s="203">
        <f t="shared" ref="T189:T220" si="33">S189*H189</f>
        <v>0</v>
      </c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R189" s="204" t="s">
        <v>224</v>
      </c>
      <c r="AT189" s="204" t="s">
        <v>162</v>
      </c>
      <c r="AU189" s="204" t="s">
        <v>86</v>
      </c>
      <c r="AY189" s="14" t="s">
        <v>160</v>
      </c>
      <c r="BE189" s="205">
        <f t="shared" ref="BE189:BE220" si="34">IF(N189="základná",J189,0)</f>
        <v>0</v>
      </c>
      <c r="BF189" s="205">
        <f t="shared" ref="BF189:BF220" si="35">IF(N189="znížená",J189,0)</f>
        <v>135.03</v>
      </c>
      <c r="BG189" s="205">
        <f t="shared" ref="BG189:BG220" si="36">IF(N189="zákl. prenesená",J189,0)</f>
        <v>0</v>
      </c>
      <c r="BH189" s="205">
        <f t="shared" ref="BH189:BH220" si="37">IF(N189="zníž. prenesená",J189,0)</f>
        <v>0</v>
      </c>
      <c r="BI189" s="205">
        <f t="shared" ref="BI189:BI220" si="38">IF(N189="nulová",J189,0)</f>
        <v>0</v>
      </c>
      <c r="BJ189" s="14" t="s">
        <v>86</v>
      </c>
      <c r="BK189" s="205">
        <f t="shared" ref="BK189:BK220" si="39">ROUND(I189*H189,2)</f>
        <v>135.03</v>
      </c>
      <c r="BL189" s="14" t="s">
        <v>224</v>
      </c>
      <c r="BM189" s="204" t="s">
        <v>1806</v>
      </c>
    </row>
    <row r="190" spans="1:65" s="2" customFormat="1" ht="24.2" customHeight="1">
      <c r="A190" s="28"/>
      <c r="B190" s="29"/>
      <c r="C190" s="210" t="s">
        <v>493</v>
      </c>
      <c r="D190" s="210" t="s">
        <v>380</v>
      </c>
      <c r="E190" s="211" t="s">
        <v>1807</v>
      </c>
      <c r="F190" s="212" t="s">
        <v>1808</v>
      </c>
      <c r="G190" s="213" t="s">
        <v>222</v>
      </c>
      <c r="H190" s="214">
        <v>2</v>
      </c>
      <c r="I190" s="215">
        <v>243.54</v>
      </c>
      <c r="J190" s="215">
        <f t="shared" si="30"/>
        <v>487.08</v>
      </c>
      <c r="K190" s="216"/>
      <c r="L190" s="217"/>
      <c r="M190" s="218" t="s">
        <v>1</v>
      </c>
      <c r="N190" s="219" t="s">
        <v>40</v>
      </c>
      <c r="O190" s="202">
        <v>0</v>
      </c>
      <c r="P190" s="202">
        <f t="shared" si="31"/>
        <v>0</v>
      </c>
      <c r="Q190" s="202">
        <v>1.389E-2</v>
      </c>
      <c r="R190" s="202">
        <f t="shared" si="32"/>
        <v>2.7779999999999999E-2</v>
      </c>
      <c r="S190" s="202">
        <v>0</v>
      </c>
      <c r="T190" s="203">
        <f t="shared" si="33"/>
        <v>0</v>
      </c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R190" s="204" t="s">
        <v>289</v>
      </c>
      <c r="AT190" s="204" t="s">
        <v>380</v>
      </c>
      <c r="AU190" s="204" t="s">
        <v>86</v>
      </c>
      <c r="AY190" s="14" t="s">
        <v>160</v>
      </c>
      <c r="BE190" s="205">
        <f t="shared" si="34"/>
        <v>0</v>
      </c>
      <c r="BF190" s="205">
        <f t="shared" si="35"/>
        <v>487.08</v>
      </c>
      <c r="BG190" s="205">
        <f t="shared" si="36"/>
        <v>0</v>
      </c>
      <c r="BH190" s="205">
        <f t="shared" si="37"/>
        <v>0</v>
      </c>
      <c r="BI190" s="205">
        <f t="shared" si="38"/>
        <v>0</v>
      </c>
      <c r="BJ190" s="14" t="s">
        <v>86</v>
      </c>
      <c r="BK190" s="205">
        <f t="shared" si="39"/>
        <v>487.08</v>
      </c>
      <c r="BL190" s="14" t="s">
        <v>224</v>
      </c>
      <c r="BM190" s="204" t="s">
        <v>1809</v>
      </c>
    </row>
    <row r="191" spans="1:65" s="2" customFormat="1" ht="37.9" customHeight="1">
      <c r="A191" s="28"/>
      <c r="B191" s="29"/>
      <c r="C191" s="210" t="s">
        <v>497</v>
      </c>
      <c r="D191" s="210" t="s">
        <v>380</v>
      </c>
      <c r="E191" s="211" t="s">
        <v>1810</v>
      </c>
      <c r="F191" s="212" t="s">
        <v>1811</v>
      </c>
      <c r="G191" s="213" t="s">
        <v>222</v>
      </c>
      <c r="H191" s="214">
        <v>1</v>
      </c>
      <c r="I191" s="215">
        <v>508.37</v>
      </c>
      <c r="J191" s="215">
        <f t="shared" si="30"/>
        <v>508.37</v>
      </c>
      <c r="K191" s="216"/>
      <c r="L191" s="217"/>
      <c r="M191" s="218" t="s">
        <v>1</v>
      </c>
      <c r="N191" s="219" t="s">
        <v>40</v>
      </c>
      <c r="O191" s="202">
        <v>0</v>
      </c>
      <c r="P191" s="202">
        <f t="shared" si="31"/>
        <v>0</v>
      </c>
      <c r="Q191" s="202">
        <v>4.6039999999999998E-2</v>
      </c>
      <c r="R191" s="202">
        <f t="shared" si="32"/>
        <v>4.6039999999999998E-2</v>
      </c>
      <c r="S191" s="202">
        <v>0</v>
      </c>
      <c r="T191" s="203">
        <f t="shared" si="33"/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204" t="s">
        <v>289</v>
      </c>
      <c r="AT191" s="204" t="s">
        <v>380</v>
      </c>
      <c r="AU191" s="204" t="s">
        <v>86</v>
      </c>
      <c r="AY191" s="14" t="s">
        <v>160</v>
      </c>
      <c r="BE191" s="205">
        <f t="shared" si="34"/>
        <v>0</v>
      </c>
      <c r="BF191" s="205">
        <f t="shared" si="35"/>
        <v>508.37</v>
      </c>
      <c r="BG191" s="205">
        <f t="shared" si="36"/>
        <v>0</v>
      </c>
      <c r="BH191" s="205">
        <f t="shared" si="37"/>
        <v>0</v>
      </c>
      <c r="BI191" s="205">
        <f t="shared" si="38"/>
        <v>0</v>
      </c>
      <c r="BJ191" s="14" t="s">
        <v>86</v>
      </c>
      <c r="BK191" s="205">
        <f t="shared" si="39"/>
        <v>508.37</v>
      </c>
      <c r="BL191" s="14" t="s">
        <v>224</v>
      </c>
      <c r="BM191" s="204" t="s">
        <v>1812</v>
      </c>
    </row>
    <row r="192" spans="1:65" s="2" customFormat="1" ht="24.2" customHeight="1">
      <c r="A192" s="28"/>
      <c r="B192" s="29"/>
      <c r="C192" s="193" t="s">
        <v>501</v>
      </c>
      <c r="D192" s="193" t="s">
        <v>162</v>
      </c>
      <c r="E192" s="194" t="s">
        <v>1813</v>
      </c>
      <c r="F192" s="195" t="s">
        <v>1814</v>
      </c>
      <c r="G192" s="196" t="s">
        <v>222</v>
      </c>
      <c r="H192" s="197">
        <v>3</v>
      </c>
      <c r="I192" s="198">
        <v>5.3</v>
      </c>
      <c r="J192" s="198">
        <f t="shared" si="30"/>
        <v>15.9</v>
      </c>
      <c r="K192" s="199"/>
      <c r="L192" s="33"/>
      <c r="M192" s="200" t="s">
        <v>1</v>
      </c>
      <c r="N192" s="201" t="s">
        <v>40</v>
      </c>
      <c r="O192" s="202">
        <v>0.16</v>
      </c>
      <c r="P192" s="202">
        <f t="shared" si="31"/>
        <v>0.48</v>
      </c>
      <c r="Q192" s="202">
        <v>0</v>
      </c>
      <c r="R192" s="202">
        <f t="shared" si="32"/>
        <v>0</v>
      </c>
      <c r="S192" s="202">
        <v>0</v>
      </c>
      <c r="T192" s="203">
        <f t="shared" si="33"/>
        <v>0</v>
      </c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R192" s="204" t="s">
        <v>224</v>
      </c>
      <c r="AT192" s="204" t="s">
        <v>162</v>
      </c>
      <c r="AU192" s="204" t="s">
        <v>86</v>
      </c>
      <c r="AY192" s="14" t="s">
        <v>160</v>
      </c>
      <c r="BE192" s="205">
        <f t="shared" si="34"/>
        <v>0</v>
      </c>
      <c r="BF192" s="205">
        <f t="shared" si="35"/>
        <v>15.9</v>
      </c>
      <c r="BG192" s="205">
        <f t="shared" si="36"/>
        <v>0</v>
      </c>
      <c r="BH192" s="205">
        <f t="shared" si="37"/>
        <v>0</v>
      </c>
      <c r="BI192" s="205">
        <f t="shared" si="38"/>
        <v>0</v>
      </c>
      <c r="BJ192" s="14" t="s">
        <v>86</v>
      </c>
      <c r="BK192" s="205">
        <f t="shared" si="39"/>
        <v>15.9</v>
      </c>
      <c r="BL192" s="14" t="s">
        <v>224</v>
      </c>
      <c r="BM192" s="204" t="s">
        <v>1815</v>
      </c>
    </row>
    <row r="193" spans="1:65" s="2" customFormat="1" ht="24.2" customHeight="1">
      <c r="A193" s="28"/>
      <c r="B193" s="29"/>
      <c r="C193" s="210" t="s">
        <v>505</v>
      </c>
      <c r="D193" s="210" t="s">
        <v>380</v>
      </c>
      <c r="E193" s="211" t="s">
        <v>1816</v>
      </c>
      <c r="F193" s="212" t="s">
        <v>1817</v>
      </c>
      <c r="G193" s="213" t="s">
        <v>222</v>
      </c>
      <c r="H193" s="214">
        <v>3</v>
      </c>
      <c r="I193" s="215">
        <v>51.07</v>
      </c>
      <c r="J193" s="215">
        <f t="shared" si="30"/>
        <v>153.21</v>
      </c>
      <c r="K193" s="216"/>
      <c r="L193" s="217"/>
      <c r="M193" s="218" t="s">
        <v>1</v>
      </c>
      <c r="N193" s="219" t="s">
        <v>40</v>
      </c>
      <c r="O193" s="202">
        <v>0</v>
      </c>
      <c r="P193" s="202">
        <f t="shared" si="31"/>
        <v>0</v>
      </c>
      <c r="Q193" s="202">
        <v>0</v>
      </c>
      <c r="R193" s="202">
        <f t="shared" si="32"/>
        <v>0</v>
      </c>
      <c r="S193" s="202">
        <v>0</v>
      </c>
      <c r="T193" s="203">
        <f t="shared" si="33"/>
        <v>0</v>
      </c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R193" s="204" t="s">
        <v>289</v>
      </c>
      <c r="AT193" s="204" t="s">
        <v>380</v>
      </c>
      <c r="AU193" s="204" t="s">
        <v>86</v>
      </c>
      <c r="AY193" s="14" t="s">
        <v>160</v>
      </c>
      <c r="BE193" s="205">
        <f t="shared" si="34"/>
        <v>0</v>
      </c>
      <c r="BF193" s="205">
        <f t="shared" si="35"/>
        <v>153.21</v>
      </c>
      <c r="BG193" s="205">
        <f t="shared" si="36"/>
        <v>0</v>
      </c>
      <c r="BH193" s="205">
        <f t="shared" si="37"/>
        <v>0</v>
      </c>
      <c r="BI193" s="205">
        <f t="shared" si="38"/>
        <v>0</v>
      </c>
      <c r="BJ193" s="14" t="s">
        <v>86</v>
      </c>
      <c r="BK193" s="205">
        <f t="shared" si="39"/>
        <v>153.21</v>
      </c>
      <c r="BL193" s="14" t="s">
        <v>224</v>
      </c>
      <c r="BM193" s="204" t="s">
        <v>1818</v>
      </c>
    </row>
    <row r="194" spans="1:65" s="2" customFormat="1" ht="16.5" customHeight="1">
      <c r="A194" s="28"/>
      <c r="B194" s="29"/>
      <c r="C194" s="193" t="s">
        <v>509</v>
      </c>
      <c r="D194" s="193" t="s">
        <v>162</v>
      </c>
      <c r="E194" s="194" t="s">
        <v>1819</v>
      </c>
      <c r="F194" s="195" t="s">
        <v>1820</v>
      </c>
      <c r="G194" s="196" t="s">
        <v>222</v>
      </c>
      <c r="H194" s="197">
        <v>2</v>
      </c>
      <c r="I194" s="198">
        <v>8.2200000000000006</v>
      </c>
      <c r="J194" s="198">
        <f t="shared" si="30"/>
        <v>16.440000000000001</v>
      </c>
      <c r="K194" s="199"/>
      <c r="L194" s="33"/>
      <c r="M194" s="200" t="s">
        <v>1</v>
      </c>
      <c r="N194" s="201" t="s">
        <v>40</v>
      </c>
      <c r="O194" s="202">
        <v>0.32724999999999999</v>
      </c>
      <c r="P194" s="202">
        <f t="shared" si="31"/>
        <v>0.65449999999999997</v>
      </c>
      <c r="Q194" s="202">
        <v>0</v>
      </c>
      <c r="R194" s="202">
        <f t="shared" si="32"/>
        <v>0</v>
      </c>
      <c r="S194" s="202">
        <v>0</v>
      </c>
      <c r="T194" s="203">
        <f t="shared" si="33"/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204" t="s">
        <v>224</v>
      </c>
      <c r="AT194" s="204" t="s">
        <v>162</v>
      </c>
      <c r="AU194" s="204" t="s">
        <v>86</v>
      </c>
      <c r="AY194" s="14" t="s">
        <v>160</v>
      </c>
      <c r="BE194" s="205">
        <f t="shared" si="34"/>
        <v>0</v>
      </c>
      <c r="BF194" s="205">
        <f t="shared" si="35"/>
        <v>16.440000000000001</v>
      </c>
      <c r="BG194" s="205">
        <f t="shared" si="36"/>
        <v>0</v>
      </c>
      <c r="BH194" s="205">
        <f t="shared" si="37"/>
        <v>0</v>
      </c>
      <c r="BI194" s="205">
        <f t="shared" si="38"/>
        <v>0</v>
      </c>
      <c r="BJ194" s="14" t="s">
        <v>86</v>
      </c>
      <c r="BK194" s="205">
        <f t="shared" si="39"/>
        <v>16.440000000000001</v>
      </c>
      <c r="BL194" s="14" t="s">
        <v>224</v>
      </c>
      <c r="BM194" s="204" t="s">
        <v>1821</v>
      </c>
    </row>
    <row r="195" spans="1:65" s="2" customFormat="1" ht="24.2" customHeight="1">
      <c r="A195" s="28"/>
      <c r="B195" s="29"/>
      <c r="C195" s="210" t="s">
        <v>513</v>
      </c>
      <c r="D195" s="210" t="s">
        <v>380</v>
      </c>
      <c r="E195" s="211" t="s">
        <v>1822</v>
      </c>
      <c r="F195" s="212" t="s">
        <v>1823</v>
      </c>
      <c r="G195" s="213" t="s">
        <v>222</v>
      </c>
      <c r="H195" s="214">
        <v>2</v>
      </c>
      <c r="I195" s="215">
        <v>211.09</v>
      </c>
      <c r="J195" s="215">
        <f t="shared" si="30"/>
        <v>422.18</v>
      </c>
      <c r="K195" s="216"/>
      <c r="L195" s="217"/>
      <c r="M195" s="218" t="s">
        <v>1</v>
      </c>
      <c r="N195" s="219" t="s">
        <v>40</v>
      </c>
      <c r="O195" s="202">
        <v>0</v>
      </c>
      <c r="P195" s="202">
        <f t="shared" si="31"/>
        <v>0</v>
      </c>
      <c r="Q195" s="202">
        <v>1.7999999999999999E-2</v>
      </c>
      <c r="R195" s="202">
        <f t="shared" si="32"/>
        <v>3.5999999999999997E-2</v>
      </c>
      <c r="S195" s="202">
        <v>0</v>
      </c>
      <c r="T195" s="203">
        <f t="shared" si="33"/>
        <v>0</v>
      </c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R195" s="204" t="s">
        <v>289</v>
      </c>
      <c r="AT195" s="204" t="s">
        <v>380</v>
      </c>
      <c r="AU195" s="204" t="s">
        <v>86</v>
      </c>
      <c r="AY195" s="14" t="s">
        <v>160</v>
      </c>
      <c r="BE195" s="205">
        <f t="shared" si="34"/>
        <v>0</v>
      </c>
      <c r="BF195" s="205">
        <f t="shared" si="35"/>
        <v>422.18</v>
      </c>
      <c r="BG195" s="205">
        <f t="shared" si="36"/>
        <v>0</v>
      </c>
      <c r="BH195" s="205">
        <f t="shared" si="37"/>
        <v>0</v>
      </c>
      <c r="BI195" s="205">
        <f t="shared" si="38"/>
        <v>0</v>
      </c>
      <c r="BJ195" s="14" t="s">
        <v>86</v>
      </c>
      <c r="BK195" s="205">
        <f t="shared" si="39"/>
        <v>422.18</v>
      </c>
      <c r="BL195" s="14" t="s">
        <v>224</v>
      </c>
      <c r="BM195" s="204" t="s">
        <v>1824</v>
      </c>
    </row>
    <row r="196" spans="1:65" s="2" customFormat="1" ht="24.2" customHeight="1">
      <c r="A196" s="28"/>
      <c r="B196" s="29"/>
      <c r="C196" s="193" t="s">
        <v>517</v>
      </c>
      <c r="D196" s="193" t="s">
        <v>162</v>
      </c>
      <c r="E196" s="194" t="s">
        <v>1825</v>
      </c>
      <c r="F196" s="195" t="s">
        <v>1826</v>
      </c>
      <c r="G196" s="196" t="s">
        <v>222</v>
      </c>
      <c r="H196" s="197">
        <v>1</v>
      </c>
      <c r="I196" s="198">
        <v>8.2200000000000006</v>
      </c>
      <c r="J196" s="198">
        <f t="shared" si="30"/>
        <v>8.2200000000000006</v>
      </c>
      <c r="K196" s="199"/>
      <c r="L196" s="33"/>
      <c r="M196" s="200" t="s">
        <v>1</v>
      </c>
      <c r="N196" s="201" t="s">
        <v>40</v>
      </c>
      <c r="O196" s="202">
        <v>0.32600000000000001</v>
      </c>
      <c r="P196" s="202">
        <f t="shared" si="31"/>
        <v>0.32600000000000001</v>
      </c>
      <c r="Q196" s="202">
        <v>0</v>
      </c>
      <c r="R196" s="202">
        <f t="shared" si="32"/>
        <v>0</v>
      </c>
      <c r="S196" s="202">
        <v>0</v>
      </c>
      <c r="T196" s="203">
        <f t="shared" si="33"/>
        <v>0</v>
      </c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R196" s="204" t="s">
        <v>224</v>
      </c>
      <c r="AT196" s="204" t="s">
        <v>162</v>
      </c>
      <c r="AU196" s="204" t="s">
        <v>86</v>
      </c>
      <c r="AY196" s="14" t="s">
        <v>160</v>
      </c>
      <c r="BE196" s="205">
        <f t="shared" si="34"/>
        <v>0</v>
      </c>
      <c r="BF196" s="205">
        <f t="shared" si="35"/>
        <v>8.2200000000000006</v>
      </c>
      <c r="BG196" s="205">
        <f t="shared" si="36"/>
        <v>0</v>
      </c>
      <c r="BH196" s="205">
        <f t="shared" si="37"/>
        <v>0</v>
      </c>
      <c r="BI196" s="205">
        <f t="shared" si="38"/>
        <v>0</v>
      </c>
      <c r="BJ196" s="14" t="s">
        <v>86</v>
      </c>
      <c r="BK196" s="205">
        <f t="shared" si="39"/>
        <v>8.2200000000000006</v>
      </c>
      <c r="BL196" s="14" t="s">
        <v>224</v>
      </c>
      <c r="BM196" s="204" t="s">
        <v>1827</v>
      </c>
    </row>
    <row r="197" spans="1:65" s="2" customFormat="1" ht="24.2" customHeight="1">
      <c r="A197" s="28"/>
      <c r="B197" s="29"/>
      <c r="C197" s="210" t="s">
        <v>521</v>
      </c>
      <c r="D197" s="210" t="s">
        <v>380</v>
      </c>
      <c r="E197" s="211" t="s">
        <v>1828</v>
      </c>
      <c r="F197" s="212" t="s">
        <v>1829</v>
      </c>
      <c r="G197" s="213" t="s">
        <v>222</v>
      </c>
      <c r="H197" s="214">
        <v>1</v>
      </c>
      <c r="I197" s="215">
        <v>181.4</v>
      </c>
      <c r="J197" s="215">
        <f t="shared" si="30"/>
        <v>181.4</v>
      </c>
      <c r="K197" s="216"/>
      <c r="L197" s="217"/>
      <c r="M197" s="218" t="s">
        <v>1</v>
      </c>
      <c r="N197" s="219" t="s">
        <v>40</v>
      </c>
      <c r="O197" s="202">
        <v>0</v>
      </c>
      <c r="P197" s="202">
        <f t="shared" si="31"/>
        <v>0</v>
      </c>
      <c r="Q197" s="202">
        <v>2.3E-2</v>
      </c>
      <c r="R197" s="202">
        <f t="shared" si="32"/>
        <v>2.3E-2</v>
      </c>
      <c r="S197" s="202">
        <v>0</v>
      </c>
      <c r="T197" s="203">
        <f t="shared" si="33"/>
        <v>0</v>
      </c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R197" s="204" t="s">
        <v>289</v>
      </c>
      <c r="AT197" s="204" t="s">
        <v>380</v>
      </c>
      <c r="AU197" s="204" t="s">
        <v>86</v>
      </c>
      <c r="AY197" s="14" t="s">
        <v>160</v>
      </c>
      <c r="BE197" s="205">
        <f t="shared" si="34"/>
        <v>0</v>
      </c>
      <c r="BF197" s="205">
        <f t="shared" si="35"/>
        <v>181.4</v>
      </c>
      <c r="BG197" s="205">
        <f t="shared" si="36"/>
        <v>0</v>
      </c>
      <c r="BH197" s="205">
        <f t="shared" si="37"/>
        <v>0</v>
      </c>
      <c r="BI197" s="205">
        <f t="shared" si="38"/>
        <v>0</v>
      </c>
      <c r="BJ197" s="14" t="s">
        <v>86</v>
      </c>
      <c r="BK197" s="205">
        <f t="shared" si="39"/>
        <v>181.4</v>
      </c>
      <c r="BL197" s="14" t="s">
        <v>224</v>
      </c>
      <c r="BM197" s="204" t="s">
        <v>1830</v>
      </c>
    </row>
    <row r="198" spans="1:65" s="2" customFormat="1" ht="16.5" customHeight="1">
      <c r="A198" s="28"/>
      <c r="B198" s="29"/>
      <c r="C198" s="193" t="s">
        <v>525</v>
      </c>
      <c r="D198" s="193" t="s">
        <v>162</v>
      </c>
      <c r="E198" s="194" t="s">
        <v>1831</v>
      </c>
      <c r="F198" s="195" t="s">
        <v>1832</v>
      </c>
      <c r="G198" s="196" t="s">
        <v>222</v>
      </c>
      <c r="H198" s="197">
        <v>3</v>
      </c>
      <c r="I198" s="198">
        <v>2.61</v>
      </c>
      <c r="J198" s="198">
        <f t="shared" si="30"/>
        <v>7.83</v>
      </c>
      <c r="K198" s="199"/>
      <c r="L198" s="33"/>
      <c r="M198" s="200" t="s">
        <v>1</v>
      </c>
      <c r="N198" s="201" t="s">
        <v>40</v>
      </c>
      <c r="O198" s="202">
        <v>0.13436999999999999</v>
      </c>
      <c r="P198" s="202">
        <f t="shared" si="31"/>
        <v>0.40310999999999997</v>
      </c>
      <c r="Q198" s="202">
        <v>0</v>
      </c>
      <c r="R198" s="202">
        <f t="shared" si="32"/>
        <v>0</v>
      </c>
      <c r="S198" s="202">
        <v>0</v>
      </c>
      <c r="T198" s="203">
        <f t="shared" si="33"/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204" t="s">
        <v>224</v>
      </c>
      <c r="AT198" s="204" t="s">
        <v>162</v>
      </c>
      <c r="AU198" s="204" t="s">
        <v>86</v>
      </c>
      <c r="AY198" s="14" t="s">
        <v>160</v>
      </c>
      <c r="BE198" s="205">
        <f t="shared" si="34"/>
        <v>0</v>
      </c>
      <c r="BF198" s="205">
        <f t="shared" si="35"/>
        <v>7.83</v>
      </c>
      <c r="BG198" s="205">
        <f t="shared" si="36"/>
        <v>0</v>
      </c>
      <c r="BH198" s="205">
        <f t="shared" si="37"/>
        <v>0</v>
      </c>
      <c r="BI198" s="205">
        <f t="shared" si="38"/>
        <v>0</v>
      </c>
      <c r="BJ198" s="14" t="s">
        <v>86</v>
      </c>
      <c r="BK198" s="205">
        <f t="shared" si="39"/>
        <v>7.83</v>
      </c>
      <c r="BL198" s="14" t="s">
        <v>224</v>
      </c>
      <c r="BM198" s="204" t="s">
        <v>1833</v>
      </c>
    </row>
    <row r="199" spans="1:65" s="2" customFormat="1" ht="24.2" customHeight="1">
      <c r="A199" s="28"/>
      <c r="B199" s="29"/>
      <c r="C199" s="210" t="s">
        <v>529</v>
      </c>
      <c r="D199" s="210" t="s">
        <v>380</v>
      </c>
      <c r="E199" s="211" t="s">
        <v>1834</v>
      </c>
      <c r="F199" s="212" t="s">
        <v>1835</v>
      </c>
      <c r="G199" s="213" t="s">
        <v>222</v>
      </c>
      <c r="H199" s="214">
        <v>1</v>
      </c>
      <c r="I199" s="215">
        <v>23.96</v>
      </c>
      <c r="J199" s="215">
        <f t="shared" si="30"/>
        <v>23.96</v>
      </c>
      <c r="K199" s="216"/>
      <c r="L199" s="217"/>
      <c r="M199" s="218" t="s">
        <v>1</v>
      </c>
      <c r="N199" s="219" t="s">
        <v>40</v>
      </c>
      <c r="O199" s="202">
        <v>0</v>
      </c>
      <c r="P199" s="202">
        <f t="shared" si="31"/>
        <v>0</v>
      </c>
      <c r="Q199" s="202">
        <v>2.3999999999999998E-3</v>
      </c>
      <c r="R199" s="202">
        <f t="shared" si="32"/>
        <v>2.3999999999999998E-3</v>
      </c>
      <c r="S199" s="202">
        <v>0</v>
      </c>
      <c r="T199" s="203">
        <f t="shared" si="33"/>
        <v>0</v>
      </c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R199" s="204" t="s">
        <v>289</v>
      </c>
      <c r="AT199" s="204" t="s">
        <v>380</v>
      </c>
      <c r="AU199" s="204" t="s">
        <v>86</v>
      </c>
      <c r="AY199" s="14" t="s">
        <v>160</v>
      </c>
      <c r="BE199" s="205">
        <f t="shared" si="34"/>
        <v>0</v>
      </c>
      <c r="BF199" s="205">
        <f t="shared" si="35"/>
        <v>23.96</v>
      </c>
      <c r="BG199" s="205">
        <f t="shared" si="36"/>
        <v>0</v>
      </c>
      <c r="BH199" s="205">
        <f t="shared" si="37"/>
        <v>0</v>
      </c>
      <c r="BI199" s="205">
        <f t="shared" si="38"/>
        <v>0</v>
      </c>
      <c r="BJ199" s="14" t="s">
        <v>86</v>
      </c>
      <c r="BK199" s="205">
        <f t="shared" si="39"/>
        <v>23.96</v>
      </c>
      <c r="BL199" s="14" t="s">
        <v>224</v>
      </c>
      <c r="BM199" s="204" t="s">
        <v>1836</v>
      </c>
    </row>
    <row r="200" spans="1:65" s="2" customFormat="1" ht="24.2" customHeight="1">
      <c r="A200" s="28"/>
      <c r="B200" s="29"/>
      <c r="C200" s="210" t="s">
        <v>533</v>
      </c>
      <c r="D200" s="210" t="s">
        <v>380</v>
      </c>
      <c r="E200" s="211" t="s">
        <v>1837</v>
      </c>
      <c r="F200" s="212" t="s">
        <v>1838</v>
      </c>
      <c r="G200" s="213" t="s">
        <v>222</v>
      </c>
      <c r="H200" s="214">
        <v>2</v>
      </c>
      <c r="I200" s="215">
        <v>39.07</v>
      </c>
      <c r="J200" s="215">
        <f t="shared" si="30"/>
        <v>78.14</v>
      </c>
      <c r="K200" s="216"/>
      <c r="L200" s="217"/>
      <c r="M200" s="218" t="s">
        <v>1</v>
      </c>
      <c r="N200" s="219" t="s">
        <v>40</v>
      </c>
      <c r="O200" s="202">
        <v>0</v>
      </c>
      <c r="P200" s="202">
        <f t="shared" si="31"/>
        <v>0</v>
      </c>
      <c r="Q200" s="202">
        <v>2.3E-3</v>
      </c>
      <c r="R200" s="202">
        <f t="shared" si="32"/>
        <v>4.5999999999999999E-3</v>
      </c>
      <c r="S200" s="202">
        <v>0</v>
      </c>
      <c r="T200" s="203">
        <f t="shared" si="33"/>
        <v>0</v>
      </c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R200" s="204" t="s">
        <v>289</v>
      </c>
      <c r="AT200" s="204" t="s">
        <v>380</v>
      </c>
      <c r="AU200" s="204" t="s">
        <v>86</v>
      </c>
      <c r="AY200" s="14" t="s">
        <v>160</v>
      </c>
      <c r="BE200" s="205">
        <f t="shared" si="34"/>
        <v>0</v>
      </c>
      <c r="BF200" s="205">
        <f t="shared" si="35"/>
        <v>78.14</v>
      </c>
      <c r="BG200" s="205">
        <f t="shared" si="36"/>
        <v>0</v>
      </c>
      <c r="BH200" s="205">
        <f t="shared" si="37"/>
        <v>0</v>
      </c>
      <c r="BI200" s="205">
        <f t="shared" si="38"/>
        <v>0</v>
      </c>
      <c r="BJ200" s="14" t="s">
        <v>86</v>
      </c>
      <c r="BK200" s="205">
        <f t="shared" si="39"/>
        <v>78.14</v>
      </c>
      <c r="BL200" s="14" t="s">
        <v>224</v>
      </c>
      <c r="BM200" s="204" t="s">
        <v>1839</v>
      </c>
    </row>
    <row r="201" spans="1:65" s="2" customFormat="1" ht="16.5" customHeight="1">
      <c r="A201" s="28"/>
      <c r="B201" s="29"/>
      <c r="C201" s="193" t="s">
        <v>537</v>
      </c>
      <c r="D201" s="193" t="s">
        <v>162</v>
      </c>
      <c r="E201" s="194" t="s">
        <v>1840</v>
      </c>
      <c r="F201" s="195" t="s">
        <v>1841</v>
      </c>
      <c r="G201" s="196" t="s">
        <v>222</v>
      </c>
      <c r="H201" s="197">
        <v>3</v>
      </c>
      <c r="I201" s="198">
        <v>5.76</v>
      </c>
      <c r="J201" s="198">
        <f t="shared" si="30"/>
        <v>17.28</v>
      </c>
      <c r="K201" s="199"/>
      <c r="L201" s="33"/>
      <c r="M201" s="200" t="s">
        <v>1</v>
      </c>
      <c r="N201" s="201" t="s">
        <v>40</v>
      </c>
      <c r="O201" s="202">
        <v>0.28299999999999997</v>
      </c>
      <c r="P201" s="202">
        <f t="shared" si="31"/>
        <v>0.84899999999999998</v>
      </c>
      <c r="Q201" s="202">
        <v>4.0000000000000002E-4</v>
      </c>
      <c r="R201" s="202">
        <f t="shared" si="32"/>
        <v>1.2000000000000001E-3</v>
      </c>
      <c r="S201" s="202">
        <v>0</v>
      </c>
      <c r="T201" s="203">
        <f t="shared" si="33"/>
        <v>0</v>
      </c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R201" s="204" t="s">
        <v>224</v>
      </c>
      <c r="AT201" s="204" t="s">
        <v>162</v>
      </c>
      <c r="AU201" s="204" t="s">
        <v>86</v>
      </c>
      <c r="AY201" s="14" t="s">
        <v>160</v>
      </c>
      <c r="BE201" s="205">
        <f t="shared" si="34"/>
        <v>0</v>
      </c>
      <c r="BF201" s="205">
        <f t="shared" si="35"/>
        <v>17.28</v>
      </c>
      <c r="BG201" s="205">
        <f t="shared" si="36"/>
        <v>0</v>
      </c>
      <c r="BH201" s="205">
        <f t="shared" si="37"/>
        <v>0</v>
      </c>
      <c r="BI201" s="205">
        <f t="shared" si="38"/>
        <v>0</v>
      </c>
      <c r="BJ201" s="14" t="s">
        <v>86</v>
      </c>
      <c r="BK201" s="205">
        <f t="shared" si="39"/>
        <v>17.28</v>
      </c>
      <c r="BL201" s="14" t="s">
        <v>224</v>
      </c>
      <c r="BM201" s="204" t="s">
        <v>1842</v>
      </c>
    </row>
    <row r="202" spans="1:65" s="2" customFormat="1" ht="16.5" customHeight="1">
      <c r="A202" s="28"/>
      <c r="B202" s="29"/>
      <c r="C202" s="210" t="s">
        <v>541</v>
      </c>
      <c r="D202" s="210" t="s">
        <v>380</v>
      </c>
      <c r="E202" s="211" t="s">
        <v>1843</v>
      </c>
      <c r="F202" s="212" t="s">
        <v>1844</v>
      </c>
      <c r="G202" s="213" t="s">
        <v>222</v>
      </c>
      <c r="H202" s="214">
        <v>3</v>
      </c>
      <c r="I202" s="215">
        <v>7.25</v>
      </c>
      <c r="J202" s="215">
        <f t="shared" si="30"/>
        <v>21.75</v>
      </c>
      <c r="K202" s="216"/>
      <c r="L202" s="217"/>
      <c r="M202" s="218" t="s">
        <v>1</v>
      </c>
      <c r="N202" s="219" t="s">
        <v>40</v>
      </c>
      <c r="O202" s="202">
        <v>0</v>
      </c>
      <c r="P202" s="202">
        <f t="shared" si="31"/>
        <v>0</v>
      </c>
      <c r="Q202" s="202">
        <v>5.4000000000000001E-4</v>
      </c>
      <c r="R202" s="202">
        <f t="shared" si="32"/>
        <v>1.6199999999999999E-3</v>
      </c>
      <c r="S202" s="202">
        <v>0</v>
      </c>
      <c r="T202" s="203">
        <f t="shared" si="33"/>
        <v>0</v>
      </c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R202" s="204" t="s">
        <v>289</v>
      </c>
      <c r="AT202" s="204" t="s">
        <v>380</v>
      </c>
      <c r="AU202" s="204" t="s">
        <v>86</v>
      </c>
      <c r="AY202" s="14" t="s">
        <v>160</v>
      </c>
      <c r="BE202" s="205">
        <f t="shared" si="34"/>
        <v>0</v>
      </c>
      <c r="BF202" s="205">
        <f t="shared" si="35"/>
        <v>21.75</v>
      </c>
      <c r="BG202" s="205">
        <f t="shared" si="36"/>
        <v>0</v>
      </c>
      <c r="BH202" s="205">
        <f t="shared" si="37"/>
        <v>0</v>
      </c>
      <c r="BI202" s="205">
        <f t="shared" si="38"/>
        <v>0</v>
      </c>
      <c r="BJ202" s="14" t="s">
        <v>86</v>
      </c>
      <c r="BK202" s="205">
        <f t="shared" si="39"/>
        <v>21.75</v>
      </c>
      <c r="BL202" s="14" t="s">
        <v>224</v>
      </c>
      <c r="BM202" s="204" t="s">
        <v>1845</v>
      </c>
    </row>
    <row r="203" spans="1:65" s="2" customFormat="1" ht="24.2" customHeight="1">
      <c r="A203" s="28"/>
      <c r="B203" s="29"/>
      <c r="C203" s="210" t="s">
        <v>545</v>
      </c>
      <c r="D203" s="210" t="s">
        <v>380</v>
      </c>
      <c r="E203" s="211" t="s">
        <v>1846</v>
      </c>
      <c r="F203" s="212" t="s">
        <v>1847</v>
      </c>
      <c r="G203" s="213" t="s">
        <v>222</v>
      </c>
      <c r="H203" s="214">
        <v>3</v>
      </c>
      <c r="I203" s="215">
        <v>19.899999999999999</v>
      </c>
      <c r="J203" s="215">
        <f t="shared" si="30"/>
        <v>59.7</v>
      </c>
      <c r="K203" s="216"/>
      <c r="L203" s="217"/>
      <c r="M203" s="218" t="s">
        <v>1</v>
      </c>
      <c r="N203" s="219" t="s">
        <v>40</v>
      </c>
      <c r="O203" s="202">
        <v>0</v>
      </c>
      <c r="P203" s="202">
        <f t="shared" si="31"/>
        <v>0</v>
      </c>
      <c r="Q203" s="202">
        <v>5.9999999999999995E-4</v>
      </c>
      <c r="R203" s="202">
        <f t="shared" si="32"/>
        <v>1.8E-3</v>
      </c>
      <c r="S203" s="202">
        <v>0</v>
      </c>
      <c r="T203" s="203">
        <f t="shared" si="33"/>
        <v>0</v>
      </c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R203" s="204" t="s">
        <v>289</v>
      </c>
      <c r="AT203" s="204" t="s">
        <v>380</v>
      </c>
      <c r="AU203" s="204" t="s">
        <v>86</v>
      </c>
      <c r="AY203" s="14" t="s">
        <v>160</v>
      </c>
      <c r="BE203" s="205">
        <f t="shared" si="34"/>
        <v>0</v>
      </c>
      <c r="BF203" s="205">
        <f t="shared" si="35"/>
        <v>59.7</v>
      </c>
      <c r="BG203" s="205">
        <f t="shared" si="36"/>
        <v>0</v>
      </c>
      <c r="BH203" s="205">
        <f t="shared" si="37"/>
        <v>0</v>
      </c>
      <c r="BI203" s="205">
        <f t="shared" si="38"/>
        <v>0</v>
      </c>
      <c r="BJ203" s="14" t="s">
        <v>86</v>
      </c>
      <c r="BK203" s="205">
        <f t="shared" si="39"/>
        <v>59.7</v>
      </c>
      <c r="BL203" s="14" t="s">
        <v>224</v>
      </c>
      <c r="BM203" s="204" t="s">
        <v>1848</v>
      </c>
    </row>
    <row r="204" spans="1:65" s="2" customFormat="1" ht="16.5" customHeight="1">
      <c r="A204" s="28"/>
      <c r="B204" s="29"/>
      <c r="C204" s="210" t="s">
        <v>550</v>
      </c>
      <c r="D204" s="210" t="s">
        <v>380</v>
      </c>
      <c r="E204" s="211" t="s">
        <v>1849</v>
      </c>
      <c r="F204" s="212" t="s">
        <v>1850</v>
      </c>
      <c r="G204" s="213" t="s">
        <v>222</v>
      </c>
      <c r="H204" s="214">
        <v>3</v>
      </c>
      <c r="I204" s="215">
        <v>9.9</v>
      </c>
      <c r="J204" s="215">
        <f t="shared" si="30"/>
        <v>29.7</v>
      </c>
      <c r="K204" s="216"/>
      <c r="L204" s="217"/>
      <c r="M204" s="218" t="s">
        <v>1</v>
      </c>
      <c r="N204" s="219" t="s">
        <v>40</v>
      </c>
      <c r="O204" s="202">
        <v>0</v>
      </c>
      <c r="P204" s="202">
        <f t="shared" si="31"/>
        <v>0</v>
      </c>
      <c r="Q204" s="202">
        <v>0</v>
      </c>
      <c r="R204" s="202">
        <f t="shared" si="32"/>
        <v>0</v>
      </c>
      <c r="S204" s="202">
        <v>0</v>
      </c>
      <c r="T204" s="203">
        <f t="shared" si="33"/>
        <v>0</v>
      </c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R204" s="204" t="s">
        <v>289</v>
      </c>
      <c r="AT204" s="204" t="s">
        <v>380</v>
      </c>
      <c r="AU204" s="204" t="s">
        <v>86</v>
      </c>
      <c r="AY204" s="14" t="s">
        <v>160</v>
      </c>
      <c r="BE204" s="205">
        <f t="shared" si="34"/>
        <v>0</v>
      </c>
      <c r="BF204" s="205">
        <f t="shared" si="35"/>
        <v>29.7</v>
      </c>
      <c r="BG204" s="205">
        <f t="shared" si="36"/>
        <v>0</v>
      </c>
      <c r="BH204" s="205">
        <f t="shared" si="37"/>
        <v>0</v>
      </c>
      <c r="BI204" s="205">
        <f t="shared" si="38"/>
        <v>0</v>
      </c>
      <c r="BJ204" s="14" t="s">
        <v>86</v>
      </c>
      <c r="BK204" s="205">
        <f t="shared" si="39"/>
        <v>29.7</v>
      </c>
      <c r="BL204" s="14" t="s">
        <v>224</v>
      </c>
      <c r="BM204" s="204" t="s">
        <v>1851</v>
      </c>
    </row>
    <row r="205" spans="1:65" s="2" customFormat="1" ht="21.75" customHeight="1">
      <c r="A205" s="28"/>
      <c r="B205" s="29"/>
      <c r="C205" s="193" t="s">
        <v>554</v>
      </c>
      <c r="D205" s="193" t="s">
        <v>162</v>
      </c>
      <c r="E205" s="194" t="s">
        <v>1852</v>
      </c>
      <c r="F205" s="195" t="s">
        <v>1853</v>
      </c>
      <c r="G205" s="196" t="s">
        <v>222</v>
      </c>
      <c r="H205" s="197">
        <v>1</v>
      </c>
      <c r="I205" s="198">
        <v>20.73</v>
      </c>
      <c r="J205" s="198">
        <f t="shared" si="30"/>
        <v>20.73</v>
      </c>
      <c r="K205" s="199"/>
      <c r="L205" s="33"/>
      <c r="M205" s="200" t="s">
        <v>1</v>
      </c>
      <c r="N205" s="201" t="s">
        <v>40</v>
      </c>
      <c r="O205" s="202">
        <v>0.91132999999999997</v>
      </c>
      <c r="P205" s="202">
        <f t="shared" si="31"/>
        <v>0.91132999999999997</v>
      </c>
      <c r="Q205" s="202">
        <v>1.1E-4</v>
      </c>
      <c r="R205" s="202">
        <f t="shared" si="32"/>
        <v>1.1E-4</v>
      </c>
      <c r="S205" s="202">
        <v>0</v>
      </c>
      <c r="T205" s="203">
        <f t="shared" si="33"/>
        <v>0</v>
      </c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R205" s="204" t="s">
        <v>224</v>
      </c>
      <c r="AT205" s="204" t="s">
        <v>162</v>
      </c>
      <c r="AU205" s="204" t="s">
        <v>86</v>
      </c>
      <c r="AY205" s="14" t="s">
        <v>160</v>
      </c>
      <c r="BE205" s="205">
        <f t="shared" si="34"/>
        <v>0</v>
      </c>
      <c r="BF205" s="205">
        <f t="shared" si="35"/>
        <v>20.73</v>
      </c>
      <c r="BG205" s="205">
        <f t="shared" si="36"/>
        <v>0</v>
      </c>
      <c r="BH205" s="205">
        <f t="shared" si="37"/>
        <v>0</v>
      </c>
      <c r="BI205" s="205">
        <f t="shared" si="38"/>
        <v>0</v>
      </c>
      <c r="BJ205" s="14" t="s">
        <v>86</v>
      </c>
      <c r="BK205" s="205">
        <f t="shared" si="39"/>
        <v>20.73</v>
      </c>
      <c r="BL205" s="14" t="s">
        <v>224</v>
      </c>
      <c r="BM205" s="204" t="s">
        <v>1854</v>
      </c>
    </row>
    <row r="206" spans="1:65" s="2" customFormat="1" ht="16.5" customHeight="1">
      <c r="A206" s="28"/>
      <c r="B206" s="29"/>
      <c r="C206" s="210" t="s">
        <v>558</v>
      </c>
      <c r="D206" s="210" t="s">
        <v>380</v>
      </c>
      <c r="E206" s="211" t="s">
        <v>1855</v>
      </c>
      <c r="F206" s="212" t="s">
        <v>1856</v>
      </c>
      <c r="G206" s="213" t="s">
        <v>222</v>
      </c>
      <c r="H206" s="214">
        <v>1</v>
      </c>
      <c r="I206" s="215">
        <v>130.21</v>
      </c>
      <c r="J206" s="215">
        <f t="shared" si="30"/>
        <v>130.21</v>
      </c>
      <c r="K206" s="216"/>
      <c r="L206" s="217"/>
      <c r="M206" s="218" t="s">
        <v>1</v>
      </c>
      <c r="N206" s="219" t="s">
        <v>40</v>
      </c>
      <c r="O206" s="202">
        <v>0</v>
      </c>
      <c r="P206" s="202">
        <f t="shared" si="31"/>
        <v>0</v>
      </c>
      <c r="Q206" s="202">
        <v>0.02</v>
      </c>
      <c r="R206" s="202">
        <f t="shared" si="32"/>
        <v>0.02</v>
      </c>
      <c r="S206" s="202">
        <v>0</v>
      </c>
      <c r="T206" s="203">
        <f t="shared" si="33"/>
        <v>0</v>
      </c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R206" s="204" t="s">
        <v>289</v>
      </c>
      <c r="AT206" s="204" t="s">
        <v>380</v>
      </c>
      <c r="AU206" s="204" t="s">
        <v>86</v>
      </c>
      <c r="AY206" s="14" t="s">
        <v>160</v>
      </c>
      <c r="BE206" s="205">
        <f t="shared" si="34"/>
        <v>0</v>
      </c>
      <c r="BF206" s="205">
        <f t="shared" si="35"/>
        <v>130.21</v>
      </c>
      <c r="BG206" s="205">
        <f t="shared" si="36"/>
        <v>0</v>
      </c>
      <c r="BH206" s="205">
        <f t="shared" si="37"/>
        <v>0</v>
      </c>
      <c r="BI206" s="205">
        <f t="shared" si="38"/>
        <v>0</v>
      </c>
      <c r="BJ206" s="14" t="s">
        <v>86</v>
      </c>
      <c r="BK206" s="205">
        <f t="shared" si="39"/>
        <v>130.21</v>
      </c>
      <c r="BL206" s="14" t="s">
        <v>224</v>
      </c>
      <c r="BM206" s="204" t="s">
        <v>1857</v>
      </c>
    </row>
    <row r="207" spans="1:65" s="2" customFormat="1" ht="24.2" customHeight="1">
      <c r="A207" s="28"/>
      <c r="B207" s="29"/>
      <c r="C207" s="193" t="s">
        <v>563</v>
      </c>
      <c r="D207" s="193" t="s">
        <v>162</v>
      </c>
      <c r="E207" s="194" t="s">
        <v>1858</v>
      </c>
      <c r="F207" s="195" t="s">
        <v>1859</v>
      </c>
      <c r="G207" s="196" t="s">
        <v>222</v>
      </c>
      <c r="H207" s="197">
        <v>2</v>
      </c>
      <c r="I207" s="198">
        <v>32.369999999999997</v>
      </c>
      <c r="J207" s="198">
        <f t="shared" si="30"/>
        <v>64.739999999999995</v>
      </c>
      <c r="K207" s="199"/>
      <c r="L207" s="33"/>
      <c r="M207" s="200" t="s">
        <v>1</v>
      </c>
      <c r="N207" s="201" t="s">
        <v>40</v>
      </c>
      <c r="O207" s="202">
        <v>1.49383</v>
      </c>
      <c r="P207" s="202">
        <f t="shared" si="31"/>
        <v>2.98766</v>
      </c>
      <c r="Q207" s="202">
        <v>2.7999999999999998E-4</v>
      </c>
      <c r="R207" s="202">
        <f t="shared" si="32"/>
        <v>5.5999999999999995E-4</v>
      </c>
      <c r="S207" s="202">
        <v>0</v>
      </c>
      <c r="T207" s="203">
        <f t="shared" si="33"/>
        <v>0</v>
      </c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R207" s="204" t="s">
        <v>224</v>
      </c>
      <c r="AT207" s="204" t="s">
        <v>162</v>
      </c>
      <c r="AU207" s="204" t="s">
        <v>86</v>
      </c>
      <c r="AY207" s="14" t="s">
        <v>160</v>
      </c>
      <c r="BE207" s="205">
        <f t="shared" si="34"/>
        <v>0</v>
      </c>
      <c r="BF207" s="205">
        <f t="shared" si="35"/>
        <v>64.739999999999995</v>
      </c>
      <c r="BG207" s="205">
        <f t="shared" si="36"/>
        <v>0</v>
      </c>
      <c r="BH207" s="205">
        <f t="shared" si="37"/>
        <v>0</v>
      </c>
      <c r="BI207" s="205">
        <f t="shared" si="38"/>
        <v>0</v>
      </c>
      <c r="BJ207" s="14" t="s">
        <v>86</v>
      </c>
      <c r="BK207" s="205">
        <f t="shared" si="39"/>
        <v>64.739999999999995</v>
      </c>
      <c r="BL207" s="14" t="s">
        <v>224</v>
      </c>
      <c r="BM207" s="204" t="s">
        <v>1860</v>
      </c>
    </row>
    <row r="208" spans="1:65" s="2" customFormat="1" ht="16.5" customHeight="1">
      <c r="A208" s="28"/>
      <c r="B208" s="29"/>
      <c r="C208" s="210" t="s">
        <v>567</v>
      </c>
      <c r="D208" s="210" t="s">
        <v>380</v>
      </c>
      <c r="E208" s="211" t="s">
        <v>1861</v>
      </c>
      <c r="F208" s="212" t="s">
        <v>1862</v>
      </c>
      <c r="G208" s="213" t="s">
        <v>222</v>
      </c>
      <c r="H208" s="214">
        <v>2</v>
      </c>
      <c r="I208" s="215">
        <v>74.86</v>
      </c>
      <c r="J208" s="215">
        <f t="shared" si="30"/>
        <v>149.72</v>
      </c>
      <c r="K208" s="216"/>
      <c r="L208" s="217"/>
      <c r="M208" s="218" t="s">
        <v>1</v>
      </c>
      <c r="N208" s="219" t="s">
        <v>40</v>
      </c>
      <c r="O208" s="202">
        <v>0</v>
      </c>
      <c r="P208" s="202">
        <f t="shared" si="31"/>
        <v>0</v>
      </c>
      <c r="Q208" s="202">
        <v>1.41E-2</v>
      </c>
      <c r="R208" s="202">
        <f t="shared" si="32"/>
        <v>2.8199999999999999E-2</v>
      </c>
      <c r="S208" s="202">
        <v>0</v>
      </c>
      <c r="T208" s="203">
        <f t="shared" si="33"/>
        <v>0</v>
      </c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R208" s="204" t="s">
        <v>289</v>
      </c>
      <c r="AT208" s="204" t="s">
        <v>380</v>
      </c>
      <c r="AU208" s="204" t="s">
        <v>86</v>
      </c>
      <c r="AY208" s="14" t="s">
        <v>160</v>
      </c>
      <c r="BE208" s="205">
        <f t="shared" si="34"/>
        <v>0</v>
      </c>
      <c r="BF208" s="205">
        <f t="shared" si="35"/>
        <v>149.72</v>
      </c>
      <c r="BG208" s="205">
        <f t="shared" si="36"/>
        <v>0</v>
      </c>
      <c r="BH208" s="205">
        <f t="shared" si="37"/>
        <v>0</v>
      </c>
      <c r="BI208" s="205">
        <f t="shared" si="38"/>
        <v>0</v>
      </c>
      <c r="BJ208" s="14" t="s">
        <v>86</v>
      </c>
      <c r="BK208" s="205">
        <f t="shared" si="39"/>
        <v>149.72</v>
      </c>
      <c r="BL208" s="14" t="s">
        <v>224</v>
      </c>
      <c r="BM208" s="204" t="s">
        <v>1863</v>
      </c>
    </row>
    <row r="209" spans="1:65" s="2" customFormat="1" ht="24.2" customHeight="1">
      <c r="A209" s="28"/>
      <c r="B209" s="29"/>
      <c r="C209" s="193" t="s">
        <v>571</v>
      </c>
      <c r="D209" s="193" t="s">
        <v>162</v>
      </c>
      <c r="E209" s="194" t="s">
        <v>1864</v>
      </c>
      <c r="F209" s="195" t="s">
        <v>1865</v>
      </c>
      <c r="G209" s="196" t="s">
        <v>222</v>
      </c>
      <c r="H209" s="197">
        <v>1</v>
      </c>
      <c r="I209" s="198">
        <v>31.2</v>
      </c>
      <c r="J209" s="198">
        <f t="shared" si="30"/>
        <v>31.2</v>
      </c>
      <c r="K209" s="199"/>
      <c r="L209" s="33"/>
      <c r="M209" s="200" t="s">
        <v>1</v>
      </c>
      <c r="N209" s="201" t="s">
        <v>40</v>
      </c>
      <c r="O209" s="202">
        <v>1.5</v>
      </c>
      <c r="P209" s="202">
        <f t="shared" si="31"/>
        <v>1.5</v>
      </c>
      <c r="Q209" s="202">
        <v>5.6999999999999998E-4</v>
      </c>
      <c r="R209" s="202">
        <f t="shared" si="32"/>
        <v>5.6999999999999998E-4</v>
      </c>
      <c r="S209" s="202">
        <v>0</v>
      </c>
      <c r="T209" s="203">
        <f t="shared" si="33"/>
        <v>0</v>
      </c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R209" s="204" t="s">
        <v>224</v>
      </c>
      <c r="AT209" s="204" t="s">
        <v>162</v>
      </c>
      <c r="AU209" s="204" t="s">
        <v>86</v>
      </c>
      <c r="AY209" s="14" t="s">
        <v>160</v>
      </c>
      <c r="BE209" s="205">
        <f t="shared" si="34"/>
        <v>0</v>
      </c>
      <c r="BF209" s="205">
        <f t="shared" si="35"/>
        <v>31.2</v>
      </c>
      <c r="BG209" s="205">
        <f t="shared" si="36"/>
        <v>0</v>
      </c>
      <c r="BH209" s="205">
        <f t="shared" si="37"/>
        <v>0</v>
      </c>
      <c r="BI209" s="205">
        <f t="shared" si="38"/>
        <v>0</v>
      </c>
      <c r="BJ209" s="14" t="s">
        <v>86</v>
      </c>
      <c r="BK209" s="205">
        <f t="shared" si="39"/>
        <v>31.2</v>
      </c>
      <c r="BL209" s="14" t="s">
        <v>224</v>
      </c>
      <c r="BM209" s="204" t="s">
        <v>1866</v>
      </c>
    </row>
    <row r="210" spans="1:65" s="2" customFormat="1" ht="24.2" customHeight="1">
      <c r="A210" s="28"/>
      <c r="B210" s="29"/>
      <c r="C210" s="210" t="s">
        <v>575</v>
      </c>
      <c r="D210" s="210" t="s">
        <v>380</v>
      </c>
      <c r="E210" s="211" t="s">
        <v>1867</v>
      </c>
      <c r="F210" s="212" t="s">
        <v>1868</v>
      </c>
      <c r="G210" s="213" t="s">
        <v>222</v>
      </c>
      <c r="H210" s="214">
        <v>1</v>
      </c>
      <c r="I210" s="215">
        <v>95</v>
      </c>
      <c r="J210" s="215">
        <f t="shared" si="30"/>
        <v>95</v>
      </c>
      <c r="K210" s="216"/>
      <c r="L210" s="217"/>
      <c r="M210" s="218" t="s">
        <v>1</v>
      </c>
      <c r="N210" s="219" t="s">
        <v>40</v>
      </c>
      <c r="O210" s="202">
        <v>0</v>
      </c>
      <c r="P210" s="202">
        <f t="shared" si="31"/>
        <v>0</v>
      </c>
      <c r="Q210" s="202">
        <v>1.7999999999999999E-2</v>
      </c>
      <c r="R210" s="202">
        <f t="shared" si="32"/>
        <v>1.7999999999999999E-2</v>
      </c>
      <c r="S210" s="202">
        <v>0</v>
      </c>
      <c r="T210" s="203">
        <f t="shared" si="33"/>
        <v>0</v>
      </c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R210" s="204" t="s">
        <v>289</v>
      </c>
      <c r="AT210" s="204" t="s">
        <v>380</v>
      </c>
      <c r="AU210" s="204" t="s">
        <v>86</v>
      </c>
      <c r="AY210" s="14" t="s">
        <v>160</v>
      </c>
      <c r="BE210" s="205">
        <f t="shared" si="34"/>
        <v>0</v>
      </c>
      <c r="BF210" s="205">
        <f t="shared" si="35"/>
        <v>95</v>
      </c>
      <c r="BG210" s="205">
        <f t="shared" si="36"/>
        <v>0</v>
      </c>
      <c r="BH210" s="205">
        <f t="shared" si="37"/>
        <v>0</v>
      </c>
      <c r="BI210" s="205">
        <f t="shared" si="38"/>
        <v>0</v>
      </c>
      <c r="BJ210" s="14" t="s">
        <v>86</v>
      </c>
      <c r="BK210" s="205">
        <f t="shared" si="39"/>
        <v>95</v>
      </c>
      <c r="BL210" s="14" t="s">
        <v>224</v>
      </c>
      <c r="BM210" s="204" t="s">
        <v>1869</v>
      </c>
    </row>
    <row r="211" spans="1:65" s="2" customFormat="1" ht="24.2" customHeight="1">
      <c r="A211" s="28"/>
      <c r="B211" s="29"/>
      <c r="C211" s="193" t="s">
        <v>579</v>
      </c>
      <c r="D211" s="193" t="s">
        <v>162</v>
      </c>
      <c r="E211" s="194" t="s">
        <v>1870</v>
      </c>
      <c r="F211" s="195" t="s">
        <v>1871</v>
      </c>
      <c r="G211" s="196" t="s">
        <v>222</v>
      </c>
      <c r="H211" s="197">
        <v>1</v>
      </c>
      <c r="I211" s="198">
        <v>18.59</v>
      </c>
      <c r="J211" s="198">
        <f t="shared" si="30"/>
        <v>18.59</v>
      </c>
      <c r="K211" s="199"/>
      <c r="L211" s="33"/>
      <c r="M211" s="200" t="s">
        <v>1</v>
      </c>
      <c r="N211" s="201" t="s">
        <v>40</v>
      </c>
      <c r="O211" s="202">
        <v>0.71186000000000005</v>
      </c>
      <c r="P211" s="202">
        <f t="shared" si="31"/>
        <v>0.71186000000000005</v>
      </c>
      <c r="Q211" s="202">
        <v>7.2999999999999996E-4</v>
      </c>
      <c r="R211" s="202">
        <f t="shared" si="32"/>
        <v>7.2999999999999996E-4</v>
      </c>
      <c r="S211" s="202">
        <v>0</v>
      </c>
      <c r="T211" s="203">
        <f t="shared" si="33"/>
        <v>0</v>
      </c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R211" s="204" t="s">
        <v>224</v>
      </c>
      <c r="AT211" s="204" t="s">
        <v>162</v>
      </c>
      <c r="AU211" s="204" t="s">
        <v>86</v>
      </c>
      <c r="AY211" s="14" t="s">
        <v>160</v>
      </c>
      <c r="BE211" s="205">
        <f t="shared" si="34"/>
        <v>0</v>
      </c>
      <c r="BF211" s="205">
        <f t="shared" si="35"/>
        <v>18.59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4" t="s">
        <v>86</v>
      </c>
      <c r="BK211" s="205">
        <f t="shared" si="39"/>
        <v>18.59</v>
      </c>
      <c r="BL211" s="14" t="s">
        <v>224</v>
      </c>
      <c r="BM211" s="204" t="s">
        <v>1872</v>
      </c>
    </row>
    <row r="212" spans="1:65" s="2" customFormat="1" ht="16.5" customHeight="1">
      <c r="A212" s="28"/>
      <c r="B212" s="29"/>
      <c r="C212" s="210" t="s">
        <v>583</v>
      </c>
      <c r="D212" s="210" t="s">
        <v>380</v>
      </c>
      <c r="E212" s="211" t="s">
        <v>1873</v>
      </c>
      <c r="F212" s="212" t="s">
        <v>1874</v>
      </c>
      <c r="G212" s="213" t="s">
        <v>222</v>
      </c>
      <c r="H212" s="214">
        <v>1</v>
      </c>
      <c r="I212" s="215">
        <v>184.12</v>
      </c>
      <c r="J212" s="215">
        <f t="shared" si="30"/>
        <v>184.12</v>
      </c>
      <c r="K212" s="216"/>
      <c r="L212" s="217"/>
      <c r="M212" s="218" t="s">
        <v>1</v>
      </c>
      <c r="N212" s="219" t="s">
        <v>40</v>
      </c>
      <c r="O212" s="202">
        <v>0</v>
      </c>
      <c r="P212" s="202">
        <f t="shared" si="31"/>
        <v>0</v>
      </c>
      <c r="Q212" s="202">
        <v>1.8499999999999999E-2</v>
      </c>
      <c r="R212" s="202">
        <f t="shared" si="32"/>
        <v>1.8499999999999999E-2</v>
      </c>
      <c r="S212" s="202">
        <v>0</v>
      </c>
      <c r="T212" s="203">
        <f t="shared" si="33"/>
        <v>0</v>
      </c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R212" s="204" t="s">
        <v>289</v>
      </c>
      <c r="AT212" s="204" t="s">
        <v>380</v>
      </c>
      <c r="AU212" s="204" t="s">
        <v>86</v>
      </c>
      <c r="AY212" s="14" t="s">
        <v>160</v>
      </c>
      <c r="BE212" s="205">
        <f t="shared" si="34"/>
        <v>0</v>
      </c>
      <c r="BF212" s="205">
        <f t="shared" si="35"/>
        <v>184.12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4" t="s">
        <v>86</v>
      </c>
      <c r="BK212" s="205">
        <f t="shared" si="39"/>
        <v>184.12</v>
      </c>
      <c r="BL212" s="14" t="s">
        <v>224</v>
      </c>
      <c r="BM212" s="204" t="s">
        <v>1875</v>
      </c>
    </row>
    <row r="213" spans="1:65" s="2" customFormat="1" ht="24.2" customHeight="1">
      <c r="A213" s="28"/>
      <c r="B213" s="29"/>
      <c r="C213" s="193" t="s">
        <v>587</v>
      </c>
      <c r="D213" s="193" t="s">
        <v>162</v>
      </c>
      <c r="E213" s="194" t="s">
        <v>1876</v>
      </c>
      <c r="F213" s="195" t="s">
        <v>1877</v>
      </c>
      <c r="G213" s="196" t="s">
        <v>222</v>
      </c>
      <c r="H213" s="197">
        <v>8</v>
      </c>
      <c r="I213" s="198">
        <v>1.9</v>
      </c>
      <c r="J213" s="198">
        <f t="shared" si="30"/>
        <v>15.2</v>
      </c>
      <c r="K213" s="199"/>
      <c r="L213" s="33"/>
      <c r="M213" s="200" t="s">
        <v>1</v>
      </c>
      <c r="N213" s="201" t="s">
        <v>40</v>
      </c>
      <c r="O213" s="202">
        <v>0.371</v>
      </c>
      <c r="P213" s="202">
        <f t="shared" si="31"/>
        <v>2.968</v>
      </c>
      <c r="Q213" s="202">
        <v>0</v>
      </c>
      <c r="R213" s="202">
        <f t="shared" si="32"/>
        <v>0</v>
      </c>
      <c r="S213" s="202">
        <v>0</v>
      </c>
      <c r="T213" s="203">
        <f t="shared" si="33"/>
        <v>0</v>
      </c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R213" s="204" t="s">
        <v>224</v>
      </c>
      <c r="AT213" s="204" t="s">
        <v>162</v>
      </c>
      <c r="AU213" s="204" t="s">
        <v>86</v>
      </c>
      <c r="AY213" s="14" t="s">
        <v>160</v>
      </c>
      <c r="BE213" s="205">
        <f t="shared" si="34"/>
        <v>0</v>
      </c>
      <c r="BF213" s="205">
        <f t="shared" si="35"/>
        <v>15.2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4" t="s">
        <v>86</v>
      </c>
      <c r="BK213" s="205">
        <f t="shared" si="39"/>
        <v>15.2</v>
      </c>
      <c r="BL213" s="14" t="s">
        <v>224</v>
      </c>
      <c r="BM213" s="204" t="s">
        <v>1878</v>
      </c>
    </row>
    <row r="214" spans="1:65" s="2" customFormat="1" ht="24.2" customHeight="1">
      <c r="A214" s="28"/>
      <c r="B214" s="29"/>
      <c r="C214" s="193" t="s">
        <v>592</v>
      </c>
      <c r="D214" s="193" t="s">
        <v>162</v>
      </c>
      <c r="E214" s="194" t="s">
        <v>1879</v>
      </c>
      <c r="F214" s="195" t="s">
        <v>1880</v>
      </c>
      <c r="G214" s="196" t="s">
        <v>222</v>
      </c>
      <c r="H214" s="197">
        <v>1</v>
      </c>
      <c r="I214" s="198">
        <v>11.94</v>
      </c>
      <c r="J214" s="198">
        <f t="shared" si="30"/>
        <v>11.94</v>
      </c>
      <c r="K214" s="199"/>
      <c r="L214" s="33"/>
      <c r="M214" s="200" t="s">
        <v>1</v>
      </c>
      <c r="N214" s="201" t="s">
        <v>40</v>
      </c>
      <c r="O214" s="202">
        <v>0.55291000000000001</v>
      </c>
      <c r="P214" s="202">
        <f t="shared" si="31"/>
        <v>0.55291000000000001</v>
      </c>
      <c r="Q214" s="202">
        <v>2.7999999999999998E-4</v>
      </c>
      <c r="R214" s="202">
        <f t="shared" si="32"/>
        <v>2.7999999999999998E-4</v>
      </c>
      <c r="S214" s="202">
        <v>0</v>
      </c>
      <c r="T214" s="203">
        <f t="shared" si="33"/>
        <v>0</v>
      </c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R214" s="204" t="s">
        <v>224</v>
      </c>
      <c r="AT214" s="204" t="s">
        <v>162</v>
      </c>
      <c r="AU214" s="204" t="s">
        <v>86</v>
      </c>
      <c r="AY214" s="14" t="s">
        <v>160</v>
      </c>
      <c r="BE214" s="205">
        <f t="shared" si="34"/>
        <v>0</v>
      </c>
      <c r="BF214" s="205">
        <f t="shared" si="35"/>
        <v>11.94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4" t="s">
        <v>86</v>
      </c>
      <c r="BK214" s="205">
        <f t="shared" si="39"/>
        <v>11.94</v>
      </c>
      <c r="BL214" s="14" t="s">
        <v>224</v>
      </c>
      <c r="BM214" s="204" t="s">
        <v>1881</v>
      </c>
    </row>
    <row r="215" spans="1:65" s="2" customFormat="1" ht="24.2" customHeight="1">
      <c r="A215" s="28"/>
      <c r="B215" s="29"/>
      <c r="C215" s="210" t="s">
        <v>596</v>
      </c>
      <c r="D215" s="210" t="s">
        <v>380</v>
      </c>
      <c r="E215" s="211" t="s">
        <v>1882</v>
      </c>
      <c r="F215" s="212" t="s">
        <v>1883</v>
      </c>
      <c r="G215" s="213" t="s">
        <v>222</v>
      </c>
      <c r="H215" s="214">
        <v>1</v>
      </c>
      <c r="I215" s="215">
        <v>216.85</v>
      </c>
      <c r="J215" s="215">
        <f t="shared" si="30"/>
        <v>216.85</v>
      </c>
      <c r="K215" s="216"/>
      <c r="L215" s="217"/>
      <c r="M215" s="218" t="s">
        <v>1</v>
      </c>
      <c r="N215" s="219" t="s">
        <v>40</v>
      </c>
      <c r="O215" s="202">
        <v>0</v>
      </c>
      <c r="P215" s="202">
        <f t="shared" si="31"/>
        <v>0</v>
      </c>
      <c r="Q215" s="202">
        <v>8.2000000000000007E-3</v>
      </c>
      <c r="R215" s="202">
        <f t="shared" si="32"/>
        <v>8.2000000000000007E-3</v>
      </c>
      <c r="S215" s="202">
        <v>0</v>
      </c>
      <c r="T215" s="203">
        <f t="shared" si="33"/>
        <v>0</v>
      </c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R215" s="204" t="s">
        <v>289</v>
      </c>
      <c r="AT215" s="204" t="s">
        <v>380</v>
      </c>
      <c r="AU215" s="204" t="s">
        <v>86</v>
      </c>
      <c r="AY215" s="14" t="s">
        <v>160</v>
      </c>
      <c r="BE215" s="205">
        <f t="shared" si="34"/>
        <v>0</v>
      </c>
      <c r="BF215" s="205">
        <f t="shared" si="35"/>
        <v>216.85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4" t="s">
        <v>86</v>
      </c>
      <c r="BK215" s="205">
        <f t="shared" si="39"/>
        <v>216.85</v>
      </c>
      <c r="BL215" s="14" t="s">
        <v>224</v>
      </c>
      <c r="BM215" s="204" t="s">
        <v>1884</v>
      </c>
    </row>
    <row r="216" spans="1:65" s="2" customFormat="1" ht="24.2" customHeight="1">
      <c r="A216" s="28"/>
      <c r="B216" s="29"/>
      <c r="C216" s="193" t="s">
        <v>600</v>
      </c>
      <c r="D216" s="193" t="s">
        <v>162</v>
      </c>
      <c r="E216" s="194" t="s">
        <v>1885</v>
      </c>
      <c r="F216" s="195" t="s">
        <v>1886</v>
      </c>
      <c r="G216" s="196" t="s">
        <v>222</v>
      </c>
      <c r="H216" s="197">
        <v>2</v>
      </c>
      <c r="I216" s="198">
        <v>44.69</v>
      </c>
      <c r="J216" s="198">
        <f t="shared" si="30"/>
        <v>89.38</v>
      </c>
      <c r="K216" s="199"/>
      <c r="L216" s="33"/>
      <c r="M216" s="200" t="s">
        <v>1</v>
      </c>
      <c r="N216" s="201" t="s">
        <v>40</v>
      </c>
      <c r="O216" s="202">
        <v>2.22648</v>
      </c>
      <c r="P216" s="202">
        <f t="shared" si="31"/>
        <v>4.45296</v>
      </c>
      <c r="Q216" s="202">
        <v>3.6999999999999999E-4</v>
      </c>
      <c r="R216" s="202">
        <f t="shared" si="32"/>
        <v>7.3999999999999999E-4</v>
      </c>
      <c r="S216" s="202">
        <v>0</v>
      </c>
      <c r="T216" s="203">
        <f t="shared" si="33"/>
        <v>0</v>
      </c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R216" s="204" t="s">
        <v>224</v>
      </c>
      <c r="AT216" s="204" t="s">
        <v>162</v>
      </c>
      <c r="AU216" s="204" t="s">
        <v>86</v>
      </c>
      <c r="AY216" s="14" t="s">
        <v>160</v>
      </c>
      <c r="BE216" s="205">
        <f t="shared" si="34"/>
        <v>0</v>
      </c>
      <c r="BF216" s="205">
        <f t="shared" si="35"/>
        <v>89.38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4" t="s">
        <v>86</v>
      </c>
      <c r="BK216" s="205">
        <f t="shared" si="39"/>
        <v>89.38</v>
      </c>
      <c r="BL216" s="14" t="s">
        <v>224</v>
      </c>
      <c r="BM216" s="204" t="s">
        <v>1887</v>
      </c>
    </row>
    <row r="217" spans="1:65" s="2" customFormat="1" ht="24.2" customHeight="1">
      <c r="A217" s="28"/>
      <c r="B217" s="29"/>
      <c r="C217" s="210" t="s">
        <v>606</v>
      </c>
      <c r="D217" s="210" t="s">
        <v>380</v>
      </c>
      <c r="E217" s="211" t="s">
        <v>1888</v>
      </c>
      <c r="F217" s="212" t="s">
        <v>1889</v>
      </c>
      <c r="G217" s="213" t="s">
        <v>222</v>
      </c>
      <c r="H217" s="214">
        <v>1</v>
      </c>
      <c r="I217" s="215">
        <v>263.23</v>
      </c>
      <c r="J217" s="215">
        <f t="shared" si="30"/>
        <v>263.23</v>
      </c>
      <c r="K217" s="216"/>
      <c r="L217" s="217"/>
      <c r="M217" s="218" t="s">
        <v>1</v>
      </c>
      <c r="N217" s="219" t="s">
        <v>40</v>
      </c>
      <c r="O217" s="202">
        <v>0</v>
      </c>
      <c r="P217" s="202">
        <f t="shared" si="31"/>
        <v>0</v>
      </c>
      <c r="Q217" s="202">
        <v>2.1399999999999999E-2</v>
      </c>
      <c r="R217" s="202">
        <f t="shared" si="32"/>
        <v>2.1399999999999999E-2</v>
      </c>
      <c r="S217" s="202">
        <v>0</v>
      </c>
      <c r="T217" s="203">
        <f t="shared" si="33"/>
        <v>0</v>
      </c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R217" s="204" t="s">
        <v>289</v>
      </c>
      <c r="AT217" s="204" t="s">
        <v>380</v>
      </c>
      <c r="AU217" s="204" t="s">
        <v>86</v>
      </c>
      <c r="AY217" s="14" t="s">
        <v>160</v>
      </c>
      <c r="BE217" s="205">
        <f t="shared" si="34"/>
        <v>0</v>
      </c>
      <c r="BF217" s="205">
        <f t="shared" si="35"/>
        <v>263.23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4" t="s">
        <v>86</v>
      </c>
      <c r="BK217" s="205">
        <f t="shared" si="39"/>
        <v>263.23</v>
      </c>
      <c r="BL217" s="14" t="s">
        <v>224</v>
      </c>
      <c r="BM217" s="204" t="s">
        <v>1890</v>
      </c>
    </row>
    <row r="218" spans="1:65" s="2" customFormat="1" ht="24.2" customHeight="1">
      <c r="A218" s="28"/>
      <c r="B218" s="29"/>
      <c r="C218" s="193" t="s">
        <v>610</v>
      </c>
      <c r="D218" s="193" t="s">
        <v>162</v>
      </c>
      <c r="E218" s="194" t="s">
        <v>1891</v>
      </c>
      <c r="F218" s="195" t="s">
        <v>1892</v>
      </c>
      <c r="G218" s="196" t="s">
        <v>222</v>
      </c>
      <c r="H218" s="197">
        <v>3</v>
      </c>
      <c r="I218" s="198">
        <v>2.31</v>
      </c>
      <c r="J218" s="198">
        <f t="shared" si="30"/>
        <v>6.93</v>
      </c>
      <c r="K218" s="199"/>
      <c r="L218" s="33"/>
      <c r="M218" s="200" t="s">
        <v>1</v>
      </c>
      <c r="N218" s="201" t="s">
        <v>40</v>
      </c>
      <c r="O218" s="202">
        <v>0.125</v>
      </c>
      <c r="P218" s="202">
        <f t="shared" si="31"/>
        <v>0.375</v>
      </c>
      <c r="Q218" s="202">
        <v>2.0000000000000002E-5</v>
      </c>
      <c r="R218" s="202">
        <f t="shared" si="32"/>
        <v>6.0000000000000008E-5</v>
      </c>
      <c r="S218" s="202">
        <v>0</v>
      </c>
      <c r="T218" s="203">
        <f t="shared" si="33"/>
        <v>0</v>
      </c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R218" s="204" t="s">
        <v>224</v>
      </c>
      <c r="AT218" s="204" t="s">
        <v>162</v>
      </c>
      <c r="AU218" s="204" t="s">
        <v>86</v>
      </c>
      <c r="AY218" s="14" t="s">
        <v>160</v>
      </c>
      <c r="BE218" s="205">
        <f t="shared" si="34"/>
        <v>0</v>
      </c>
      <c r="BF218" s="205">
        <f t="shared" si="35"/>
        <v>6.93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4" t="s">
        <v>86</v>
      </c>
      <c r="BK218" s="205">
        <f t="shared" si="39"/>
        <v>6.93</v>
      </c>
      <c r="BL218" s="14" t="s">
        <v>224</v>
      </c>
      <c r="BM218" s="204" t="s">
        <v>1893</v>
      </c>
    </row>
    <row r="219" spans="1:65" s="2" customFormat="1" ht="24.2" customHeight="1">
      <c r="A219" s="28"/>
      <c r="B219" s="29"/>
      <c r="C219" s="210" t="s">
        <v>614</v>
      </c>
      <c r="D219" s="210" t="s">
        <v>380</v>
      </c>
      <c r="E219" s="211" t="s">
        <v>1894</v>
      </c>
      <c r="F219" s="212" t="s">
        <v>1895</v>
      </c>
      <c r="G219" s="213" t="s">
        <v>222</v>
      </c>
      <c r="H219" s="214">
        <v>3</v>
      </c>
      <c r="I219" s="215">
        <v>23.98</v>
      </c>
      <c r="J219" s="215">
        <f t="shared" si="30"/>
        <v>71.94</v>
      </c>
      <c r="K219" s="216"/>
      <c r="L219" s="217"/>
      <c r="M219" s="218" t="s">
        <v>1</v>
      </c>
      <c r="N219" s="219" t="s">
        <v>40</v>
      </c>
      <c r="O219" s="202">
        <v>0</v>
      </c>
      <c r="P219" s="202">
        <f t="shared" si="31"/>
        <v>0</v>
      </c>
      <c r="Q219" s="202">
        <v>0</v>
      </c>
      <c r="R219" s="202">
        <f t="shared" si="32"/>
        <v>0</v>
      </c>
      <c r="S219" s="202">
        <v>0</v>
      </c>
      <c r="T219" s="203">
        <f t="shared" si="33"/>
        <v>0</v>
      </c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R219" s="204" t="s">
        <v>289</v>
      </c>
      <c r="AT219" s="204" t="s">
        <v>380</v>
      </c>
      <c r="AU219" s="204" t="s">
        <v>86</v>
      </c>
      <c r="AY219" s="14" t="s">
        <v>160</v>
      </c>
      <c r="BE219" s="205">
        <f t="shared" si="34"/>
        <v>0</v>
      </c>
      <c r="BF219" s="205">
        <f t="shared" si="35"/>
        <v>71.94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4" t="s">
        <v>86</v>
      </c>
      <c r="BK219" s="205">
        <f t="shared" si="39"/>
        <v>71.94</v>
      </c>
      <c r="BL219" s="14" t="s">
        <v>224</v>
      </c>
      <c r="BM219" s="204" t="s">
        <v>1896</v>
      </c>
    </row>
    <row r="220" spans="1:65" s="2" customFormat="1" ht="16.5" customHeight="1">
      <c r="A220" s="28"/>
      <c r="B220" s="29"/>
      <c r="C220" s="193" t="s">
        <v>618</v>
      </c>
      <c r="D220" s="193" t="s">
        <v>162</v>
      </c>
      <c r="E220" s="194" t="s">
        <v>1897</v>
      </c>
      <c r="F220" s="195" t="s">
        <v>1898</v>
      </c>
      <c r="G220" s="196" t="s">
        <v>871</v>
      </c>
      <c r="H220" s="197">
        <v>1</v>
      </c>
      <c r="I220" s="198">
        <v>7.65</v>
      </c>
      <c r="J220" s="198">
        <f t="shared" si="30"/>
        <v>7.65</v>
      </c>
      <c r="K220" s="199"/>
      <c r="L220" s="33"/>
      <c r="M220" s="200" t="s">
        <v>1</v>
      </c>
      <c r="N220" s="201" t="s">
        <v>40</v>
      </c>
      <c r="O220" s="202">
        <v>0.23599999999999999</v>
      </c>
      <c r="P220" s="202">
        <f t="shared" si="31"/>
        <v>0.23599999999999999</v>
      </c>
      <c r="Q220" s="202">
        <v>2.9999999999999997E-4</v>
      </c>
      <c r="R220" s="202">
        <f t="shared" si="32"/>
        <v>2.9999999999999997E-4</v>
      </c>
      <c r="S220" s="202">
        <v>0</v>
      </c>
      <c r="T220" s="203">
        <f t="shared" si="33"/>
        <v>0</v>
      </c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R220" s="204" t="s">
        <v>224</v>
      </c>
      <c r="AT220" s="204" t="s">
        <v>162</v>
      </c>
      <c r="AU220" s="204" t="s">
        <v>86</v>
      </c>
      <c r="AY220" s="14" t="s">
        <v>160</v>
      </c>
      <c r="BE220" s="205">
        <f t="shared" si="34"/>
        <v>0</v>
      </c>
      <c r="BF220" s="205">
        <f t="shared" si="35"/>
        <v>7.65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4" t="s">
        <v>86</v>
      </c>
      <c r="BK220" s="205">
        <f t="shared" si="39"/>
        <v>7.65</v>
      </c>
      <c r="BL220" s="14" t="s">
        <v>224</v>
      </c>
      <c r="BM220" s="204" t="s">
        <v>1899</v>
      </c>
    </row>
    <row r="221" spans="1:65" s="2" customFormat="1" ht="24.2" customHeight="1">
      <c r="A221" s="28"/>
      <c r="B221" s="29"/>
      <c r="C221" s="210" t="s">
        <v>622</v>
      </c>
      <c r="D221" s="210" t="s">
        <v>380</v>
      </c>
      <c r="E221" s="211" t="s">
        <v>1900</v>
      </c>
      <c r="F221" s="212" t="s">
        <v>1901</v>
      </c>
      <c r="G221" s="213" t="s">
        <v>222</v>
      </c>
      <c r="H221" s="214">
        <v>1</v>
      </c>
      <c r="I221" s="215">
        <v>42.62</v>
      </c>
      <c r="J221" s="215">
        <f t="shared" ref="J221:J252" si="40">ROUND(I221*H221,2)</f>
        <v>42.62</v>
      </c>
      <c r="K221" s="216"/>
      <c r="L221" s="217"/>
      <c r="M221" s="218" t="s">
        <v>1</v>
      </c>
      <c r="N221" s="219" t="s">
        <v>40</v>
      </c>
      <c r="O221" s="202">
        <v>0</v>
      </c>
      <c r="P221" s="202">
        <f t="shared" ref="P221:P252" si="41">O221*H221</f>
        <v>0</v>
      </c>
      <c r="Q221" s="202">
        <v>0</v>
      </c>
      <c r="R221" s="202">
        <f t="shared" ref="R221:R252" si="42">Q221*H221</f>
        <v>0</v>
      </c>
      <c r="S221" s="202">
        <v>0</v>
      </c>
      <c r="T221" s="203">
        <f t="shared" ref="T221:T252" si="43">S221*H221</f>
        <v>0</v>
      </c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R221" s="204" t="s">
        <v>289</v>
      </c>
      <c r="AT221" s="204" t="s">
        <v>380</v>
      </c>
      <c r="AU221" s="204" t="s">
        <v>86</v>
      </c>
      <c r="AY221" s="14" t="s">
        <v>160</v>
      </c>
      <c r="BE221" s="205">
        <f t="shared" ref="BE221:BE241" si="44">IF(N221="základná",J221,0)</f>
        <v>0</v>
      </c>
      <c r="BF221" s="205">
        <f t="shared" ref="BF221:BF241" si="45">IF(N221="znížená",J221,0)</f>
        <v>42.62</v>
      </c>
      <c r="BG221" s="205">
        <f t="shared" ref="BG221:BG241" si="46">IF(N221="zákl. prenesená",J221,0)</f>
        <v>0</v>
      </c>
      <c r="BH221" s="205">
        <f t="shared" ref="BH221:BH241" si="47">IF(N221="zníž. prenesená",J221,0)</f>
        <v>0</v>
      </c>
      <c r="BI221" s="205">
        <f t="shared" ref="BI221:BI241" si="48">IF(N221="nulová",J221,0)</f>
        <v>0</v>
      </c>
      <c r="BJ221" s="14" t="s">
        <v>86</v>
      </c>
      <c r="BK221" s="205">
        <f t="shared" ref="BK221:BK241" si="49">ROUND(I221*H221,2)</f>
        <v>42.62</v>
      </c>
      <c r="BL221" s="14" t="s">
        <v>224</v>
      </c>
      <c r="BM221" s="204" t="s">
        <v>1902</v>
      </c>
    </row>
    <row r="222" spans="1:65" s="2" customFormat="1" ht="16.5" customHeight="1">
      <c r="A222" s="28"/>
      <c r="B222" s="29"/>
      <c r="C222" s="193" t="s">
        <v>626</v>
      </c>
      <c r="D222" s="193" t="s">
        <v>162</v>
      </c>
      <c r="E222" s="194" t="s">
        <v>1903</v>
      </c>
      <c r="F222" s="195" t="s">
        <v>1904</v>
      </c>
      <c r="G222" s="196" t="s">
        <v>222</v>
      </c>
      <c r="H222" s="197">
        <v>12</v>
      </c>
      <c r="I222" s="198">
        <v>6.92</v>
      </c>
      <c r="J222" s="198">
        <f t="shared" si="40"/>
        <v>83.04</v>
      </c>
      <c r="K222" s="199"/>
      <c r="L222" s="33"/>
      <c r="M222" s="200" t="s">
        <v>1</v>
      </c>
      <c r="N222" s="201" t="s">
        <v>40</v>
      </c>
      <c r="O222" s="202">
        <v>0.27554000000000001</v>
      </c>
      <c r="P222" s="202">
        <f t="shared" si="41"/>
        <v>3.3064800000000001</v>
      </c>
      <c r="Q222" s="202">
        <v>8.0000000000000007E-5</v>
      </c>
      <c r="R222" s="202">
        <f t="shared" si="42"/>
        <v>9.6000000000000013E-4</v>
      </c>
      <c r="S222" s="202">
        <v>0</v>
      </c>
      <c r="T222" s="203">
        <f t="shared" si="43"/>
        <v>0</v>
      </c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R222" s="204" t="s">
        <v>224</v>
      </c>
      <c r="AT222" s="204" t="s">
        <v>162</v>
      </c>
      <c r="AU222" s="204" t="s">
        <v>86</v>
      </c>
      <c r="AY222" s="14" t="s">
        <v>160</v>
      </c>
      <c r="BE222" s="205">
        <f t="shared" si="44"/>
        <v>0</v>
      </c>
      <c r="BF222" s="205">
        <f t="shared" si="45"/>
        <v>83.04</v>
      </c>
      <c r="BG222" s="205">
        <f t="shared" si="46"/>
        <v>0</v>
      </c>
      <c r="BH222" s="205">
        <f t="shared" si="47"/>
        <v>0</v>
      </c>
      <c r="BI222" s="205">
        <f t="shared" si="48"/>
        <v>0</v>
      </c>
      <c r="BJ222" s="14" t="s">
        <v>86</v>
      </c>
      <c r="BK222" s="205">
        <f t="shared" si="49"/>
        <v>83.04</v>
      </c>
      <c r="BL222" s="14" t="s">
        <v>224</v>
      </c>
      <c r="BM222" s="204" t="s">
        <v>1905</v>
      </c>
    </row>
    <row r="223" spans="1:65" s="2" customFormat="1" ht="24.2" customHeight="1">
      <c r="A223" s="28"/>
      <c r="B223" s="29"/>
      <c r="C223" s="210" t="s">
        <v>630</v>
      </c>
      <c r="D223" s="210" t="s">
        <v>380</v>
      </c>
      <c r="E223" s="211" t="s">
        <v>1906</v>
      </c>
      <c r="F223" s="212" t="s">
        <v>1907</v>
      </c>
      <c r="G223" s="213" t="s">
        <v>222</v>
      </c>
      <c r="H223" s="214">
        <v>12</v>
      </c>
      <c r="I223" s="215">
        <v>10.34</v>
      </c>
      <c r="J223" s="215">
        <f t="shared" si="40"/>
        <v>124.08</v>
      </c>
      <c r="K223" s="216"/>
      <c r="L223" s="217"/>
      <c r="M223" s="218" t="s">
        <v>1</v>
      </c>
      <c r="N223" s="219" t="s">
        <v>40</v>
      </c>
      <c r="O223" s="202">
        <v>0</v>
      </c>
      <c r="P223" s="202">
        <f t="shared" si="41"/>
        <v>0</v>
      </c>
      <c r="Q223" s="202">
        <v>5.0000000000000001E-4</v>
      </c>
      <c r="R223" s="202">
        <f t="shared" si="42"/>
        <v>6.0000000000000001E-3</v>
      </c>
      <c r="S223" s="202">
        <v>0</v>
      </c>
      <c r="T223" s="203">
        <f t="shared" si="43"/>
        <v>0</v>
      </c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R223" s="204" t="s">
        <v>289</v>
      </c>
      <c r="AT223" s="204" t="s">
        <v>380</v>
      </c>
      <c r="AU223" s="204" t="s">
        <v>86</v>
      </c>
      <c r="AY223" s="14" t="s">
        <v>160</v>
      </c>
      <c r="BE223" s="205">
        <f t="shared" si="44"/>
        <v>0</v>
      </c>
      <c r="BF223" s="205">
        <f t="shared" si="45"/>
        <v>124.08</v>
      </c>
      <c r="BG223" s="205">
        <f t="shared" si="46"/>
        <v>0</v>
      </c>
      <c r="BH223" s="205">
        <f t="shared" si="47"/>
        <v>0</v>
      </c>
      <c r="BI223" s="205">
        <f t="shared" si="48"/>
        <v>0</v>
      </c>
      <c r="BJ223" s="14" t="s">
        <v>86</v>
      </c>
      <c r="BK223" s="205">
        <f t="shared" si="49"/>
        <v>124.08</v>
      </c>
      <c r="BL223" s="14" t="s">
        <v>224</v>
      </c>
      <c r="BM223" s="204" t="s">
        <v>1908</v>
      </c>
    </row>
    <row r="224" spans="1:65" s="2" customFormat="1" ht="33" customHeight="1">
      <c r="A224" s="28"/>
      <c r="B224" s="29"/>
      <c r="C224" s="193" t="s">
        <v>636</v>
      </c>
      <c r="D224" s="193" t="s">
        <v>162</v>
      </c>
      <c r="E224" s="194" t="s">
        <v>1909</v>
      </c>
      <c r="F224" s="195" t="s">
        <v>1910</v>
      </c>
      <c r="G224" s="196" t="s">
        <v>222</v>
      </c>
      <c r="H224" s="197">
        <v>3</v>
      </c>
      <c r="I224" s="198">
        <v>12.93</v>
      </c>
      <c r="J224" s="198">
        <f t="shared" si="40"/>
        <v>38.79</v>
      </c>
      <c r="K224" s="199"/>
      <c r="L224" s="33"/>
      <c r="M224" s="200" t="s">
        <v>1</v>
      </c>
      <c r="N224" s="201" t="s">
        <v>40</v>
      </c>
      <c r="O224" s="202">
        <v>0.53107000000000004</v>
      </c>
      <c r="P224" s="202">
        <f t="shared" si="41"/>
        <v>1.59321</v>
      </c>
      <c r="Q224" s="202">
        <v>1E-4</v>
      </c>
      <c r="R224" s="202">
        <f t="shared" si="42"/>
        <v>3.0000000000000003E-4</v>
      </c>
      <c r="S224" s="202">
        <v>0</v>
      </c>
      <c r="T224" s="203">
        <f t="shared" si="43"/>
        <v>0</v>
      </c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R224" s="204" t="s">
        <v>224</v>
      </c>
      <c r="AT224" s="204" t="s">
        <v>162</v>
      </c>
      <c r="AU224" s="204" t="s">
        <v>86</v>
      </c>
      <c r="AY224" s="14" t="s">
        <v>160</v>
      </c>
      <c r="BE224" s="205">
        <f t="shared" si="44"/>
        <v>0</v>
      </c>
      <c r="BF224" s="205">
        <f t="shared" si="45"/>
        <v>38.79</v>
      </c>
      <c r="BG224" s="205">
        <f t="shared" si="46"/>
        <v>0</v>
      </c>
      <c r="BH224" s="205">
        <f t="shared" si="47"/>
        <v>0</v>
      </c>
      <c r="BI224" s="205">
        <f t="shared" si="48"/>
        <v>0</v>
      </c>
      <c r="BJ224" s="14" t="s">
        <v>86</v>
      </c>
      <c r="BK224" s="205">
        <f t="shared" si="49"/>
        <v>38.79</v>
      </c>
      <c r="BL224" s="14" t="s">
        <v>224</v>
      </c>
      <c r="BM224" s="204" t="s">
        <v>1911</v>
      </c>
    </row>
    <row r="225" spans="1:65" s="2" customFormat="1" ht="16.5" customHeight="1">
      <c r="A225" s="28"/>
      <c r="B225" s="29"/>
      <c r="C225" s="210" t="s">
        <v>640</v>
      </c>
      <c r="D225" s="210" t="s">
        <v>380</v>
      </c>
      <c r="E225" s="211" t="s">
        <v>1912</v>
      </c>
      <c r="F225" s="212" t="s">
        <v>1913</v>
      </c>
      <c r="G225" s="213" t="s">
        <v>222</v>
      </c>
      <c r="H225" s="214">
        <v>3</v>
      </c>
      <c r="I225" s="215">
        <v>74.17</v>
      </c>
      <c r="J225" s="215">
        <f t="shared" si="40"/>
        <v>222.51</v>
      </c>
      <c r="K225" s="216"/>
      <c r="L225" s="217"/>
      <c r="M225" s="218" t="s">
        <v>1</v>
      </c>
      <c r="N225" s="219" t="s">
        <v>40</v>
      </c>
      <c r="O225" s="202">
        <v>0</v>
      </c>
      <c r="P225" s="202">
        <f t="shared" si="41"/>
        <v>0</v>
      </c>
      <c r="Q225" s="202">
        <v>2E-3</v>
      </c>
      <c r="R225" s="202">
        <f t="shared" si="42"/>
        <v>6.0000000000000001E-3</v>
      </c>
      <c r="S225" s="202">
        <v>0</v>
      </c>
      <c r="T225" s="203">
        <f t="shared" si="43"/>
        <v>0</v>
      </c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R225" s="204" t="s">
        <v>289</v>
      </c>
      <c r="AT225" s="204" t="s">
        <v>380</v>
      </c>
      <c r="AU225" s="204" t="s">
        <v>86</v>
      </c>
      <c r="AY225" s="14" t="s">
        <v>160</v>
      </c>
      <c r="BE225" s="205">
        <f t="shared" si="44"/>
        <v>0</v>
      </c>
      <c r="BF225" s="205">
        <f t="shared" si="45"/>
        <v>222.51</v>
      </c>
      <c r="BG225" s="205">
        <f t="shared" si="46"/>
        <v>0</v>
      </c>
      <c r="BH225" s="205">
        <f t="shared" si="47"/>
        <v>0</v>
      </c>
      <c r="BI225" s="205">
        <f t="shared" si="48"/>
        <v>0</v>
      </c>
      <c r="BJ225" s="14" t="s">
        <v>86</v>
      </c>
      <c r="BK225" s="205">
        <f t="shared" si="49"/>
        <v>222.51</v>
      </c>
      <c r="BL225" s="14" t="s">
        <v>224</v>
      </c>
      <c r="BM225" s="204" t="s">
        <v>1914</v>
      </c>
    </row>
    <row r="226" spans="1:65" s="2" customFormat="1" ht="24.2" customHeight="1">
      <c r="A226" s="28"/>
      <c r="B226" s="29"/>
      <c r="C226" s="193" t="s">
        <v>644</v>
      </c>
      <c r="D226" s="193" t="s">
        <v>162</v>
      </c>
      <c r="E226" s="194" t="s">
        <v>1915</v>
      </c>
      <c r="F226" s="195" t="s">
        <v>1916</v>
      </c>
      <c r="G226" s="196" t="s">
        <v>222</v>
      </c>
      <c r="H226" s="197">
        <v>3</v>
      </c>
      <c r="I226" s="198">
        <v>12.93</v>
      </c>
      <c r="J226" s="198">
        <f t="shared" si="40"/>
        <v>38.79</v>
      </c>
      <c r="K226" s="199"/>
      <c r="L226" s="33"/>
      <c r="M226" s="200" t="s">
        <v>1</v>
      </c>
      <c r="N226" s="201" t="s">
        <v>40</v>
      </c>
      <c r="O226" s="202">
        <v>0.53100000000000003</v>
      </c>
      <c r="P226" s="202">
        <f t="shared" si="41"/>
        <v>1.593</v>
      </c>
      <c r="Q226" s="202">
        <v>1E-4</v>
      </c>
      <c r="R226" s="202">
        <f t="shared" si="42"/>
        <v>3.0000000000000003E-4</v>
      </c>
      <c r="S226" s="202">
        <v>0</v>
      </c>
      <c r="T226" s="203">
        <f t="shared" si="43"/>
        <v>0</v>
      </c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R226" s="204" t="s">
        <v>224</v>
      </c>
      <c r="AT226" s="204" t="s">
        <v>162</v>
      </c>
      <c r="AU226" s="204" t="s">
        <v>86</v>
      </c>
      <c r="AY226" s="14" t="s">
        <v>160</v>
      </c>
      <c r="BE226" s="205">
        <f t="shared" si="44"/>
        <v>0</v>
      </c>
      <c r="BF226" s="205">
        <f t="shared" si="45"/>
        <v>38.79</v>
      </c>
      <c r="BG226" s="205">
        <f t="shared" si="46"/>
        <v>0</v>
      </c>
      <c r="BH226" s="205">
        <f t="shared" si="47"/>
        <v>0</v>
      </c>
      <c r="BI226" s="205">
        <f t="shared" si="48"/>
        <v>0</v>
      </c>
      <c r="BJ226" s="14" t="s">
        <v>86</v>
      </c>
      <c r="BK226" s="205">
        <f t="shared" si="49"/>
        <v>38.79</v>
      </c>
      <c r="BL226" s="14" t="s">
        <v>224</v>
      </c>
      <c r="BM226" s="204" t="s">
        <v>1917</v>
      </c>
    </row>
    <row r="227" spans="1:65" s="2" customFormat="1" ht="16.5" customHeight="1">
      <c r="A227" s="28"/>
      <c r="B227" s="29"/>
      <c r="C227" s="210" t="s">
        <v>648</v>
      </c>
      <c r="D227" s="210" t="s">
        <v>380</v>
      </c>
      <c r="E227" s="211" t="s">
        <v>1918</v>
      </c>
      <c r="F227" s="212" t="s">
        <v>1919</v>
      </c>
      <c r="G227" s="213" t="s">
        <v>222</v>
      </c>
      <c r="H227" s="214">
        <v>3</v>
      </c>
      <c r="I227" s="215">
        <v>69.11</v>
      </c>
      <c r="J227" s="215">
        <f t="shared" si="40"/>
        <v>207.33</v>
      </c>
      <c r="K227" s="216"/>
      <c r="L227" s="217"/>
      <c r="M227" s="218" t="s">
        <v>1</v>
      </c>
      <c r="N227" s="219" t="s">
        <v>40</v>
      </c>
      <c r="O227" s="202">
        <v>0</v>
      </c>
      <c r="P227" s="202">
        <f t="shared" si="41"/>
        <v>0</v>
      </c>
      <c r="Q227" s="202">
        <v>1.2999999999999999E-3</v>
      </c>
      <c r="R227" s="202">
        <f t="shared" si="42"/>
        <v>3.8999999999999998E-3</v>
      </c>
      <c r="S227" s="202">
        <v>0</v>
      </c>
      <c r="T227" s="203">
        <f t="shared" si="43"/>
        <v>0</v>
      </c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R227" s="204" t="s">
        <v>289</v>
      </c>
      <c r="AT227" s="204" t="s">
        <v>380</v>
      </c>
      <c r="AU227" s="204" t="s">
        <v>86</v>
      </c>
      <c r="AY227" s="14" t="s">
        <v>160</v>
      </c>
      <c r="BE227" s="205">
        <f t="shared" si="44"/>
        <v>0</v>
      </c>
      <c r="BF227" s="205">
        <f t="shared" si="45"/>
        <v>207.33</v>
      </c>
      <c r="BG227" s="205">
        <f t="shared" si="46"/>
        <v>0</v>
      </c>
      <c r="BH227" s="205">
        <f t="shared" si="47"/>
        <v>0</v>
      </c>
      <c r="BI227" s="205">
        <f t="shared" si="48"/>
        <v>0</v>
      </c>
      <c r="BJ227" s="14" t="s">
        <v>86</v>
      </c>
      <c r="BK227" s="205">
        <f t="shared" si="49"/>
        <v>207.33</v>
      </c>
      <c r="BL227" s="14" t="s">
        <v>224</v>
      </c>
      <c r="BM227" s="204" t="s">
        <v>1920</v>
      </c>
    </row>
    <row r="228" spans="1:65" s="2" customFormat="1" ht="24.2" customHeight="1">
      <c r="A228" s="28"/>
      <c r="B228" s="29"/>
      <c r="C228" s="193" t="s">
        <v>652</v>
      </c>
      <c r="D228" s="193" t="s">
        <v>162</v>
      </c>
      <c r="E228" s="194" t="s">
        <v>1921</v>
      </c>
      <c r="F228" s="195" t="s">
        <v>1922</v>
      </c>
      <c r="G228" s="196" t="s">
        <v>222</v>
      </c>
      <c r="H228" s="197">
        <v>1</v>
      </c>
      <c r="I228" s="198">
        <v>7.78</v>
      </c>
      <c r="J228" s="198">
        <f t="shared" si="40"/>
        <v>7.78</v>
      </c>
      <c r="K228" s="199"/>
      <c r="L228" s="33"/>
      <c r="M228" s="200" t="s">
        <v>1</v>
      </c>
      <c r="N228" s="201" t="s">
        <v>40</v>
      </c>
      <c r="O228" s="202">
        <v>0.39154</v>
      </c>
      <c r="P228" s="202">
        <f t="shared" si="41"/>
        <v>0.39154</v>
      </c>
      <c r="Q228" s="202">
        <v>0</v>
      </c>
      <c r="R228" s="202">
        <f t="shared" si="42"/>
        <v>0</v>
      </c>
      <c r="S228" s="202">
        <v>0</v>
      </c>
      <c r="T228" s="203">
        <f t="shared" si="43"/>
        <v>0</v>
      </c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R228" s="204" t="s">
        <v>224</v>
      </c>
      <c r="AT228" s="204" t="s">
        <v>162</v>
      </c>
      <c r="AU228" s="204" t="s">
        <v>86</v>
      </c>
      <c r="AY228" s="14" t="s">
        <v>160</v>
      </c>
      <c r="BE228" s="205">
        <f t="shared" si="44"/>
        <v>0</v>
      </c>
      <c r="BF228" s="205">
        <f t="shared" si="45"/>
        <v>7.78</v>
      </c>
      <c r="BG228" s="205">
        <f t="shared" si="46"/>
        <v>0</v>
      </c>
      <c r="BH228" s="205">
        <f t="shared" si="47"/>
        <v>0</v>
      </c>
      <c r="BI228" s="205">
        <f t="shared" si="48"/>
        <v>0</v>
      </c>
      <c r="BJ228" s="14" t="s">
        <v>86</v>
      </c>
      <c r="BK228" s="205">
        <f t="shared" si="49"/>
        <v>7.78</v>
      </c>
      <c r="BL228" s="14" t="s">
        <v>224</v>
      </c>
      <c r="BM228" s="204" t="s">
        <v>1923</v>
      </c>
    </row>
    <row r="229" spans="1:65" s="2" customFormat="1" ht="24.2" customHeight="1">
      <c r="A229" s="28"/>
      <c r="B229" s="29"/>
      <c r="C229" s="210" t="s">
        <v>656</v>
      </c>
      <c r="D229" s="210" t="s">
        <v>380</v>
      </c>
      <c r="E229" s="211" t="s">
        <v>1924</v>
      </c>
      <c r="F229" s="212" t="s">
        <v>1925</v>
      </c>
      <c r="G229" s="213" t="s">
        <v>222</v>
      </c>
      <c r="H229" s="214">
        <v>1</v>
      </c>
      <c r="I229" s="215">
        <v>50.2</v>
      </c>
      <c r="J229" s="215">
        <f t="shared" si="40"/>
        <v>50.2</v>
      </c>
      <c r="K229" s="216"/>
      <c r="L229" s="217"/>
      <c r="M229" s="218" t="s">
        <v>1</v>
      </c>
      <c r="N229" s="219" t="s">
        <v>40</v>
      </c>
      <c r="O229" s="202">
        <v>0</v>
      </c>
      <c r="P229" s="202">
        <f t="shared" si="41"/>
        <v>0</v>
      </c>
      <c r="Q229" s="202">
        <v>1E-3</v>
      </c>
      <c r="R229" s="202">
        <f t="shared" si="42"/>
        <v>1E-3</v>
      </c>
      <c r="S229" s="202">
        <v>0</v>
      </c>
      <c r="T229" s="203">
        <f t="shared" si="43"/>
        <v>0</v>
      </c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R229" s="204" t="s">
        <v>289</v>
      </c>
      <c r="AT229" s="204" t="s">
        <v>380</v>
      </c>
      <c r="AU229" s="204" t="s">
        <v>86</v>
      </c>
      <c r="AY229" s="14" t="s">
        <v>160</v>
      </c>
      <c r="BE229" s="205">
        <f t="shared" si="44"/>
        <v>0</v>
      </c>
      <c r="BF229" s="205">
        <f t="shared" si="45"/>
        <v>50.2</v>
      </c>
      <c r="BG229" s="205">
        <f t="shared" si="46"/>
        <v>0</v>
      </c>
      <c r="BH229" s="205">
        <f t="shared" si="47"/>
        <v>0</v>
      </c>
      <c r="BI229" s="205">
        <f t="shared" si="48"/>
        <v>0</v>
      </c>
      <c r="BJ229" s="14" t="s">
        <v>86</v>
      </c>
      <c r="BK229" s="205">
        <f t="shared" si="49"/>
        <v>50.2</v>
      </c>
      <c r="BL229" s="14" t="s">
        <v>224</v>
      </c>
      <c r="BM229" s="204" t="s">
        <v>1926</v>
      </c>
    </row>
    <row r="230" spans="1:65" s="2" customFormat="1" ht="24.2" customHeight="1">
      <c r="A230" s="28"/>
      <c r="B230" s="29"/>
      <c r="C230" s="193" t="s">
        <v>660</v>
      </c>
      <c r="D230" s="193" t="s">
        <v>162</v>
      </c>
      <c r="E230" s="194" t="s">
        <v>1927</v>
      </c>
      <c r="F230" s="195" t="s">
        <v>1928</v>
      </c>
      <c r="G230" s="196" t="s">
        <v>222</v>
      </c>
      <c r="H230" s="197">
        <v>3</v>
      </c>
      <c r="I230" s="198">
        <v>3.4</v>
      </c>
      <c r="J230" s="198">
        <f t="shared" si="40"/>
        <v>10.199999999999999</v>
      </c>
      <c r="K230" s="199"/>
      <c r="L230" s="33"/>
      <c r="M230" s="200" t="s">
        <v>1</v>
      </c>
      <c r="N230" s="201" t="s">
        <v>40</v>
      </c>
      <c r="O230" s="202">
        <v>0.17405000000000001</v>
      </c>
      <c r="P230" s="202">
        <f t="shared" si="41"/>
        <v>0.52215</v>
      </c>
      <c r="Q230" s="202">
        <v>0</v>
      </c>
      <c r="R230" s="202">
        <f t="shared" si="42"/>
        <v>0</v>
      </c>
      <c r="S230" s="202">
        <v>0</v>
      </c>
      <c r="T230" s="203">
        <f t="shared" si="43"/>
        <v>0</v>
      </c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R230" s="204" t="s">
        <v>224</v>
      </c>
      <c r="AT230" s="204" t="s">
        <v>162</v>
      </c>
      <c r="AU230" s="204" t="s">
        <v>86</v>
      </c>
      <c r="AY230" s="14" t="s">
        <v>160</v>
      </c>
      <c r="BE230" s="205">
        <f t="shared" si="44"/>
        <v>0</v>
      </c>
      <c r="BF230" s="205">
        <f t="shared" si="45"/>
        <v>10.199999999999999</v>
      </c>
      <c r="BG230" s="205">
        <f t="shared" si="46"/>
        <v>0</v>
      </c>
      <c r="BH230" s="205">
        <f t="shared" si="47"/>
        <v>0</v>
      </c>
      <c r="BI230" s="205">
        <f t="shared" si="48"/>
        <v>0</v>
      </c>
      <c r="BJ230" s="14" t="s">
        <v>86</v>
      </c>
      <c r="BK230" s="205">
        <f t="shared" si="49"/>
        <v>10.199999999999999</v>
      </c>
      <c r="BL230" s="14" t="s">
        <v>224</v>
      </c>
      <c r="BM230" s="204" t="s">
        <v>1929</v>
      </c>
    </row>
    <row r="231" spans="1:65" s="2" customFormat="1" ht="24.2" customHeight="1">
      <c r="A231" s="28"/>
      <c r="B231" s="29"/>
      <c r="C231" s="210" t="s">
        <v>664</v>
      </c>
      <c r="D231" s="210" t="s">
        <v>380</v>
      </c>
      <c r="E231" s="211" t="s">
        <v>1930</v>
      </c>
      <c r="F231" s="212" t="s">
        <v>1931</v>
      </c>
      <c r="G231" s="213" t="s">
        <v>222</v>
      </c>
      <c r="H231" s="214">
        <v>3</v>
      </c>
      <c r="I231" s="215">
        <v>13.95</v>
      </c>
      <c r="J231" s="215">
        <f t="shared" si="40"/>
        <v>41.85</v>
      </c>
      <c r="K231" s="216"/>
      <c r="L231" s="217"/>
      <c r="M231" s="218" t="s">
        <v>1</v>
      </c>
      <c r="N231" s="219" t="s">
        <v>40</v>
      </c>
      <c r="O231" s="202">
        <v>0</v>
      </c>
      <c r="P231" s="202">
        <f t="shared" si="41"/>
        <v>0</v>
      </c>
      <c r="Q231" s="202">
        <v>3.2000000000000003E-4</v>
      </c>
      <c r="R231" s="202">
        <f t="shared" si="42"/>
        <v>9.6000000000000013E-4</v>
      </c>
      <c r="S231" s="202">
        <v>0</v>
      </c>
      <c r="T231" s="203">
        <f t="shared" si="43"/>
        <v>0</v>
      </c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R231" s="204" t="s">
        <v>289</v>
      </c>
      <c r="AT231" s="204" t="s">
        <v>380</v>
      </c>
      <c r="AU231" s="204" t="s">
        <v>86</v>
      </c>
      <c r="AY231" s="14" t="s">
        <v>160</v>
      </c>
      <c r="BE231" s="205">
        <f t="shared" si="44"/>
        <v>0</v>
      </c>
      <c r="BF231" s="205">
        <f t="shared" si="45"/>
        <v>41.85</v>
      </c>
      <c r="BG231" s="205">
        <f t="shared" si="46"/>
        <v>0</v>
      </c>
      <c r="BH231" s="205">
        <f t="shared" si="47"/>
        <v>0</v>
      </c>
      <c r="BI231" s="205">
        <f t="shared" si="48"/>
        <v>0</v>
      </c>
      <c r="BJ231" s="14" t="s">
        <v>86</v>
      </c>
      <c r="BK231" s="205">
        <f t="shared" si="49"/>
        <v>41.85</v>
      </c>
      <c r="BL231" s="14" t="s">
        <v>224</v>
      </c>
      <c r="BM231" s="204" t="s">
        <v>1932</v>
      </c>
    </row>
    <row r="232" spans="1:65" s="2" customFormat="1" ht="24.2" customHeight="1">
      <c r="A232" s="28"/>
      <c r="B232" s="29"/>
      <c r="C232" s="193" t="s">
        <v>668</v>
      </c>
      <c r="D232" s="193" t="s">
        <v>162</v>
      </c>
      <c r="E232" s="194" t="s">
        <v>1933</v>
      </c>
      <c r="F232" s="195" t="s">
        <v>1934</v>
      </c>
      <c r="G232" s="196" t="s">
        <v>222</v>
      </c>
      <c r="H232" s="197">
        <v>3</v>
      </c>
      <c r="I232" s="198">
        <v>4.37</v>
      </c>
      <c r="J232" s="198">
        <f t="shared" si="40"/>
        <v>13.11</v>
      </c>
      <c r="K232" s="199"/>
      <c r="L232" s="33"/>
      <c r="M232" s="200" t="s">
        <v>1</v>
      </c>
      <c r="N232" s="201" t="s">
        <v>40</v>
      </c>
      <c r="O232" s="202">
        <v>0.22411</v>
      </c>
      <c r="P232" s="202">
        <f t="shared" si="41"/>
        <v>0.67232999999999998</v>
      </c>
      <c r="Q232" s="202">
        <v>0</v>
      </c>
      <c r="R232" s="202">
        <f t="shared" si="42"/>
        <v>0</v>
      </c>
      <c r="S232" s="202">
        <v>0</v>
      </c>
      <c r="T232" s="203">
        <f t="shared" si="43"/>
        <v>0</v>
      </c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R232" s="204" t="s">
        <v>224</v>
      </c>
      <c r="AT232" s="204" t="s">
        <v>162</v>
      </c>
      <c r="AU232" s="204" t="s">
        <v>86</v>
      </c>
      <c r="AY232" s="14" t="s">
        <v>160</v>
      </c>
      <c r="BE232" s="205">
        <f t="shared" si="44"/>
        <v>0</v>
      </c>
      <c r="BF232" s="205">
        <f t="shared" si="45"/>
        <v>13.11</v>
      </c>
      <c r="BG232" s="205">
        <f t="shared" si="46"/>
        <v>0</v>
      </c>
      <c r="BH232" s="205">
        <f t="shared" si="47"/>
        <v>0</v>
      </c>
      <c r="BI232" s="205">
        <f t="shared" si="48"/>
        <v>0</v>
      </c>
      <c r="BJ232" s="14" t="s">
        <v>86</v>
      </c>
      <c r="BK232" s="205">
        <f t="shared" si="49"/>
        <v>13.11</v>
      </c>
      <c r="BL232" s="14" t="s">
        <v>224</v>
      </c>
      <c r="BM232" s="204" t="s">
        <v>1935</v>
      </c>
    </row>
    <row r="233" spans="1:65" s="2" customFormat="1" ht="16.5" customHeight="1">
      <c r="A233" s="28"/>
      <c r="B233" s="29"/>
      <c r="C233" s="210" t="s">
        <v>672</v>
      </c>
      <c r="D233" s="210" t="s">
        <v>380</v>
      </c>
      <c r="E233" s="211" t="s">
        <v>1936</v>
      </c>
      <c r="F233" s="212" t="s">
        <v>1937</v>
      </c>
      <c r="G233" s="213" t="s">
        <v>222</v>
      </c>
      <c r="H233" s="214">
        <v>3</v>
      </c>
      <c r="I233" s="215">
        <v>2.4</v>
      </c>
      <c r="J233" s="215">
        <f t="shared" si="40"/>
        <v>7.2</v>
      </c>
      <c r="K233" s="216"/>
      <c r="L233" s="217"/>
      <c r="M233" s="218" t="s">
        <v>1</v>
      </c>
      <c r="N233" s="219" t="s">
        <v>40</v>
      </c>
      <c r="O233" s="202">
        <v>0</v>
      </c>
      <c r="P233" s="202">
        <f t="shared" si="41"/>
        <v>0</v>
      </c>
      <c r="Q233" s="202">
        <v>9.0000000000000006E-5</v>
      </c>
      <c r="R233" s="202">
        <f t="shared" si="42"/>
        <v>2.7E-4</v>
      </c>
      <c r="S233" s="202">
        <v>0</v>
      </c>
      <c r="T233" s="203">
        <f t="shared" si="43"/>
        <v>0</v>
      </c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R233" s="204" t="s">
        <v>289</v>
      </c>
      <c r="AT233" s="204" t="s">
        <v>380</v>
      </c>
      <c r="AU233" s="204" t="s">
        <v>86</v>
      </c>
      <c r="AY233" s="14" t="s">
        <v>160</v>
      </c>
      <c r="BE233" s="205">
        <f t="shared" si="44"/>
        <v>0</v>
      </c>
      <c r="BF233" s="205">
        <f t="shared" si="45"/>
        <v>7.2</v>
      </c>
      <c r="BG233" s="205">
        <f t="shared" si="46"/>
        <v>0</v>
      </c>
      <c r="BH233" s="205">
        <f t="shared" si="47"/>
        <v>0</v>
      </c>
      <c r="BI233" s="205">
        <f t="shared" si="48"/>
        <v>0</v>
      </c>
      <c r="BJ233" s="14" t="s">
        <v>86</v>
      </c>
      <c r="BK233" s="205">
        <f t="shared" si="49"/>
        <v>7.2</v>
      </c>
      <c r="BL233" s="14" t="s">
        <v>224</v>
      </c>
      <c r="BM233" s="204" t="s">
        <v>1938</v>
      </c>
    </row>
    <row r="234" spans="1:65" s="2" customFormat="1" ht="24.2" customHeight="1">
      <c r="A234" s="28"/>
      <c r="B234" s="29"/>
      <c r="C234" s="193" t="s">
        <v>676</v>
      </c>
      <c r="D234" s="193" t="s">
        <v>162</v>
      </c>
      <c r="E234" s="194" t="s">
        <v>1939</v>
      </c>
      <c r="F234" s="195" t="s">
        <v>1940</v>
      </c>
      <c r="G234" s="196" t="s">
        <v>222</v>
      </c>
      <c r="H234" s="197">
        <v>3</v>
      </c>
      <c r="I234" s="198">
        <v>7.61</v>
      </c>
      <c r="J234" s="198">
        <f t="shared" si="40"/>
        <v>22.83</v>
      </c>
      <c r="K234" s="199"/>
      <c r="L234" s="33"/>
      <c r="M234" s="200" t="s">
        <v>1</v>
      </c>
      <c r="N234" s="201" t="s">
        <v>40</v>
      </c>
      <c r="O234" s="202">
        <v>0.39016000000000001</v>
      </c>
      <c r="P234" s="202">
        <f t="shared" si="41"/>
        <v>1.17048</v>
      </c>
      <c r="Q234" s="202">
        <v>0</v>
      </c>
      <c r="R234" s="202">
        <f t="shared" si="42"/>
        <v>0</v>
      </c>
      <c r="S234" s="202">
        <v>0</v>
      </c>
      <c r="T234" s="203">
        <f t="shared" si="43"/>
        <v>0</v>
      </c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R234" s="204" t="s">
        <v>224</v>
      </c>
      <c r="AT234" s="204" t="s">
        <v>162</v>
      </c>
      <c r="AU234" s="204" t="s">
        <v>86</v>
      </c>
      <c r="AY234" s="14" t="s">
        <v>160</v>
      </c>
      <c r="BE234" s="205">
        <f t="shared" si="44"/>
        <v>0</v>
      </c>
      <c r="BF234" s="205">
        <f t="shared" si="45"/>
        <v>22.83</v>
      </c>
      <c r="BG234" s="205">
        <f t="shared" si="46"/>
        <v>0</v>
      </c>
      <c r="BH234" s="205">
        <f t="shared" si="47"/>
        <v>0</v>
      </c>
      <c r="BI234" s="205">
        <f t="shared" si="48"/>
        <v>0</v>
      </c>
      <c r="BJ234" s="14" t="s">
        <v>86</v>
      </c>
      <c r="BK234" s="205">
        <f t="shared" si="49"/>
        <v>22.83</v>
      </c>
      <c r="BL234" s="14" t="s">
        <v>224</v>
      </c>
      <c r="BM234" s="204" t="s">
        <v>1941</v>
      </c>
    </row>
    <row r="235" spans="1:65" s="2" customFormat="1" ht="21.75" customHeight="1">
      <c r="A235" s="28"/>
      <c r="B235" s="29"/>
      <c r="C235" s="210" t="s">
        <v>680</v>
      </c>
      <c r="D235" s="210" t="s">
        <v>380</v>
      </c>
      <c r="E235" s="211" t="s">
        <v>1942</v>
      </c>
      <c r="F235" s="212" t="s">
        <v>1943</v>
      </c>
      <c r="G235" s="213" t="s">
        <v>222</v>
      </c>
      <c r="H235" s="214">
        <v>2</v>
      </c>
      <c r="I235" s="215">
        <v>23.03</v>
      </c>
      <c r="J235" s="215">
        <f t="shared" si="40"/>
        <v>46.06</v>
      </c>
      <c r="K235" s="216"/>
      <c r="L235" s="217"/>
      <c r="M235" s="218" t="s">
        <v>1</v>
      </c>
      <c r="N235" s="219" t="s">
        <v>40</v>
      </c>
      <c r="O235" s="202">
        <v>0</v>
      </c>
      <c r="P235" s="202">
        <f t="shared" si="41"/>
        <v>0</v>
      </c>
      <c r="Q235" s="202">
        <v>3.3E-4</v>
      </c>
      <c r="R235" s="202">
        <f t="shared" si="42"/>
        <v>6.6E-4</v>
      </c>
      <c r="S235" s="202">
        <v>0</v>
      </c>
      <c r="T235" s="203">
        <f t="shared" si="43"/>
        <v>0</v>
      </c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R235" s="204" t="s">
        <v>289</v>
      </c>
      <c r="AT235" s="204" t="s">
        <v>380</v>
      </c>
      <c r="AU235" s="204" t="s">
        <v>86</v>
      </c>
      <c r="AY235" s="14" t="s">
        <v>160</v>
      </c>
      <c r="BE235" s="205">
        <f t="shared" si="44"/>
        <v>0</v>
      </c>
      <c r="BF235" s="205">
        <f t="shared" si="45"/>
        <v>46.06</v>
      </c>
      <c r="BG235" s="205">
        <f t="shared" si="46"/>
        <v>0</v>
      </c>
      <c r="BH235" s="205">
        <f t="shared" si="47"/>
        <v>0</v>
      </c>
      <c r="BI235" s="205">
        <f t="shared" si="48"/>
        <v>0</v>
      </c>
      <c r="BJ235" s="14" t="s">
        <v>86</v>
      </c>
      <c r="BK235" s="205">
        <f t="shared" si="49"/>
        <v>46.06</v>
      </c>
      <c r="BL235" s="14" t="s">
        <v>224</v>
      </c>
      <c r="BM235" s="204" t="s">
        <v>1944</v>
      </c>
    </row>
    <row r="236" spans="1:65" s="2" customFormat="1" ht="33" customHeight="1">
      <c r="A236" s="28"/>
      <c r="B236" s="29"/>
      <c r="C236" s="210" t="s">
        <v>684</v>
      </c>
      <c r="D236" s="210" t="s">
        <v>380</v>
      </c>
      <c r="E236" s="211" t="s">
        <v>1945</v>
      </c>
      <c r="F236" s="212" t="s">
        <v>1946</v>
      </c>
      <c r="G236" s="213" t="s">
        <v>222</v>
      </c>
      <c r="H236" s="214">
        <v>1</v>
      </c>
      <c r="I236" s="215">
        <v>24.95</v>
      </c>
      <c r="J236" s="215">
        <f t="shared" si="40"/>
        <v>24.95</v>
      </c>
      <c r="K236" s="216"/>
      <c r="L236" s="217"/>
      <c r="M236" s="218" t="s">
        <v>1</v>
      </c>
      <c r="N236" s="219" t="s">
        <v>40</v>
      </c>
      <c r="O236" s="202">
        <v>0</v>
      </c>
      <c r="P236" s="202">
        <f t="shared" si="41"/>
        <v>0</v>
      </c>
      <c r="Q236" s="202">
        <v>3.2000000000000003E-4</v>
      </c>
      <c r="R236" s="202">
        <f t="shared" si="42"/>
        <v>3.2000000000000003E-4</v>
      </c>
      <c r="S236" s="202">
        <v>0</v>
      </c>
      <c r="T236" s="203">
        <f t="shared" si="43"/>
        <v>0</v>
      </c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R236" s="204" t="s">
        <v>289</v>
      </c>
      <c r="AT236" s="204" t="s">
        <v>380</v>
      </c>
      <c r="AU236" s="204" t="s">
        <v>86</v>
      </c>
      <c r="AY236" s="14" t="s">
        <v>160</v>
      </c>
      <c r="BE236" s="205">
        <f t="shared" si="44"/>
        <v>0</v>
      </c>
      <c r="BF236" s="205">
        <f t="shared" si="45"/>
        <v>24.95</v>
      </c>
      <c r="BG236" s="205">
        <f t="shared" si="46"/>
        <v>0</v>
      </c>
      <c r="BH236" s="205">
        <f t="shared" si="47"/>
        <v>0</v>
      </c>
      <c r="BI236" s="205">
        <f t="shared" si="48"/>
        <v>0</v>
      </c>
      <c r="BJ236" s="14" t="s">
        <v>86</v>
      </c>
      <c r="BK236" s="205">
        <f t="shared" si="49"/>
        <v>24.95</v>
      </c>
      <c r="BL236" s="14" t="s">
        <v>224</v>
      </c>
      <c r="BM236" s="204" t="s">
        <v>1947</v>
      </c>
    </row>
    <row r="237" spans="1:65" s="2" customFormat="1" ht="33" customHeight="1">
      <c r="A237" s="28"/>
      <c r="B237" s="29"/>
      <c r="C237" s="193" t="s">
        <v>688</v>
      </c>
      <c r="D237" s="193" t="s">
        <v>162</v>
      </c>
      <c r="E237" s="194" t="s">
        <v>1948</v>
      </c>
      <c r="F237" s="195" t="s">
        <v>1949</v>
      </c>
      <c r="G237" s="196" t="s">
        <v>222</v>
      </c>
      <c r="H237" s="197">
        <v>2</v>
      </c>
      <c r="I237" s="198">
        <v>8.3699999999999992</v>
      </c>
      <c r="J237" s="198">
        <f t="shared" si="40"/>
        <v>16.739999999999998</v>
      </c>
      <c r="K237" s="199"/>
      <c r="L237" s="33"/>
      <c r="M237" s="200" t="s">
        <v>1</v>
      </c>
      <c r="N237" s="201" t="s">
        <v>40</v>
      </c>
      <c r="O237" s="202">
        <v>0.42226999999999998</v>
      </c>
      <c r="P237" s="202">
        <f t="shared" si="41"/>
        <v>0.84453999999999996</v>
      </c>
      <c r="Q237" s="202">
        <v>1.0000000000000001E-5</v>
      </c>
      <c r="R237" s="202">
        <f t="shared" si="42"/>
        <v>2.0000000000000002E-5</v>
      </c>
      <c r="S237" s="202">
        <v>0</v>
      </c>
      <c r="T237" s="203">
        <f t="shared" si="43"/>
        <v>0</v>
      </c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R237" s="204" t="s">
        <v>224</v>
      </c>
      <c r="AT237" s="204" t="s">
        <v>162</v>
      </c>
      <c r="AU237" s="204" t="s">
        <v>86</v>
      </c>
      <c r="AY237" s="14" t="s">
        <v>160</v>
      </c>
      <c r="BE237" s="205">
        <f t="shared" si="44"/>
        <v>0</v>
      </c>
      <c r="BF237" s="205">
        <f t="shared" si="45"/>
        <v>16.739999999999998</v>
      </c>
      <c r="BG237" s="205">
        <f t="shared" si="46"/>
        <v>0</v>
      </c>
      <c r="BH237" s="205">
        <f t="shared" si="47"/>
        <v>0</v>
      </c>
      <c r="BI237" s="205">
        <f t="shared" si="48"/>
        <v>0</v>
      </c>
      <c r="BJ237" s="14" t="s">
        <v>86</v>
      </c>
      <c r="BK237" s="205">
        <f t="shared" si="49"/>
        <v>16.739999999999998</v>
      </c>
      <c r="BL237" s="14" t="s">
        <v>224</v>
      </c>
      <c r="BM237" s="204" t="s">
        <v>1950</v>
      </c>
    </row>
    <row r="238" spans="1:65" s="2" customFormat="1" ht="24.2" customHeight="1">
      <c r="A238" s="28"/>
      <c r="B238" s="29"/>
      <c r="C238" s="210" t="s">
        <v>692</v>
      </c>
      <c r="D238" s="210" t="s">
        <v>380</v>
      </c>
      <c r="E238" s="211" t="s">
        <v>1951</v>
      </c>
      <c r="F238" s="212" t="s">
        <v>1952</v>
      </c>
      <c r="G238" s="213" t="s">
        <v>222</v>
      </c>
      <c r="H238" s="214">
        <v>2</v>
      </c>
      <c r="I238" s="215">
        <v>16.010000000000002</v>
      </c>
      <c r="J238" s="215">
        <f t="shared" si="40"/>
        <v>32.020000000000003</v>
      </c>
      <c r="K238" s="216"/>
      <c r="L238" s="217"/>
      <c r="M238" s="218" t="s">
        <v>1</v>
      </c>
      <c r="N238" s="219" t="s">
        <v>40</v>
      </c>
      <c r="O238" s="202">
        <v>0</v>
      </c>
      <c r="P238" s="202">
        <f t="shared" si="41"/>
        <v>0</v>
      </c>
      <c r="Q238" s="202">
        <v>1.6000000000000001E-4</v>
      </c>
      <c r="R238" s="202">
        <f t="shared" si="42"/>
        <v>3.2000000000000003E-4</v>
      </c>
      <c r="S238" s="202">
        <v>0</v>
      </c>
      <c r="T238" s="203">
        <f t="shared" si="43"/>
        <v>0</v>
      </c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R238" s="204" t="s">
        <v>289</v>
      </c>
      <c r="AT238" s="204" t="s">
        <v>380</v>
      </c>
      <c r="AU238" s="204" t="s">
        <v>86</v>
      </c>
      <c r="AY238" s="14" t="s">
        <v>160</v>
      </c>
      <c r="BE238" s="205">
        <f t="shared" si="44"/>
        <v>0</v>
      </c>
      <c r="BF238" s="205">
        <f t="shared" si="45"/>
        <v>32.020000000000003</v>
      </c>
      <c r="BG238" s="205">
        <f t="shared" si="46"/>
        <v>0</v>
      </c>
      <c r="BH238" s="205">
        <f t="shared" si="47"/>
        <v>0</v>
      </c>
      <c r="BI238" s="205">
        <f t="shared" si="48"/>
        <v>0</v>
      </c>
      <c r="BJ238" s="14" t="s">
        <v>86</v>
      </c>
      <c r="BK238" s="205">
        <f t="shared" si="49"/>
        <v>32.020000000000003</v>
      </c>
      <c r="BL238" s="14" t="s">
        <v>224</v>
      </c>
      <c r="BM238" s="204" t="s">
        <v>1953</v>
      </c>
    </row>
    <row r="239" spans="1:65" s="2" customFormat="1" ht="33" customHeight="1">
      <c r="A239" s="28"/>
      <c r="B239" s="29"/>
      <c r="C239" s="193" t="s">
        <v>696</v>
      </c>
      <c r="D239" s="193" t="s">
        <v>162</v>
      </c>
      <c r="E239" s="194" t="s">
        <v>1954</v>
      </c>
      <c r="F239" s="195" t="s">
        <v>1955</v>
      </c>
      <c r="G239" s="196" t="s">
        <v>222</v>
      </c>
      <c r="H239" s="197">
        <v>1</v>
      </c>
      <c r="I239" s="198">
        <v>10.25</v>
      </c>
      <c r="J239" s="198">
        <f t="shared" si="40"/>
        <v>10.25</v>
      </c>
      <c r="K239" s="199"/>
      <c r="L239" s="33"/>
      <c r="M239" s="200" t="s">
        <v>1</v>
      </c>
      <c r="N239" s="201" t="s">
        <v>40</v>
      </c>
      <c r="O239" s="202">
        <v>0.51827000000000001</v>
      </c>
      <c r="P239" s="202">
        <f t="shared" si="41"/>
        <v>0.51827000000000001</v>
      </c>
      <c r="Q239" s="202">
        <v>1.0000000000000001E-5</v>
      </c>
      <c r="R239" s="202">
        <f t="shared" si="42"/>
        <v>1.0000000000000001E-5</v>
      </c>
      <c r="S239" s="202">
        <v>0</v>
      </c>
      <c r="T239" s="203">
        <f t="shared" si="43"/>
        <v>0</v>
      </c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R239" s="204" t="s">
        <v>224</v>
      </c>
      <c r="AT239" s="204" t="s">
        <v>162</v>
      </c>
      <c r="AU239" s="204" t="s">
        <v>86</v>
      </c>
      <c r="AY239" s="14" t="s">
        <v>160</v>
      </c>
      <c r="BE239" s="205">
        <f t="shared" si="44"/>
        <v>0</v>
      </c>
      <c r="BF239" s="205">
        <f t="shared" si="45"/>
        <v>10.25</v>
      </c>
      <c r="BG239" s="205">
        <f t="shared" si="46"/>
        <v>0</v>
      </c>
      <c r="BH239" s="205">
        <f t="shared" si="47"/>
        <v>0</v>
      </c>
      <c r="BI239" s="205">
        <f t="shared" si="48"/>
        <v>0</v>
      </c>
      <c r="BJ239" s="14" t="s">
        <v>86</v>
      </c>
      <c r="BK239" s="205">
        <f t="shared" si="49"/>
        <v>10.25</v>
      </c>
      <c r="BL239" s="14" t="s">
        <v>224</v>
      </c>
      <c r="BM239" s="204" t="s">
        <v>1956</v>
      </c>
    </row>
    <row r="240" spans="1:65" s="2" customFormat="1" ht="16.5" customHeight="1">
      <c r="A240" s="28"/>
      <c r="B240" s="29"/>
      <c r="C240" s="210" t="s">
        <v>700</v>
      </c>
      <c r="D240" s="210" t="s">
        <v>380</v>
      </c>
      <c r="E240" s="211" t="s">
        <v>1957</v>
      </c>
      <c r="F240" s="212" t="s">
        <v>1958</v>
      </c>
      <c r="G240" s="213" t="s">
        <v>222</v>
      </c>
      <c r="H240" s="214">
        <v>1</v>
      </c>
      <c r="I240" s="215">
        <v>27.04</v>
      </c>
      <c r="J240" s="215">
        <f t="shared" si="40"/>
        <v>27.04</v>
      </c>
      <c r="K240" s="216"/>
      <c r="L240" s="217"/>
      <c r="M240" s="218" t="s">
        <v>1</v>
      </c>
      <c r="N240" s="219" t="s">
        <v>40</v>
      </c>
      <c r="O240" s="202">
        <v>0</v>
      </c>
      <c r="P240" s="202">
        <f t="shared" si="41"/>
        <v>0</v>
      </c>
      <c r="Q240" s="202">
        <v>5.1000000000000004E-4</v>
      </c>
      <c r="R240" s="202">
        <f t="shared" si="42"/>
        <v>5.1000000000000004E-4</v>
      </c>
      <c r="S240" s="202">
        <v>0</v>
      </c>
      <c r="T240" s="203">
        <f t="shared" si="43"/>
        <v>0</v>
      </c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R240" s="204" t="s">
        <v>289</v>
      </c>
      <c r="AT240" s="204" t="s">
        <v>380</v>
      </c>
      <c r="AU240" s="204" t="s">
        <v>86</v>
      </c>
      <c r="AY240" s="14" t="s">
        <v>160</v>
      </c>
      <c r="BE240" s="205">
        <f t="shared" si="44"/>
        <v>0</v>
      </c>
      <c r="BF240" s="205">
        <f t="shared" si="45"/>
        <v>27.04</v>
      </c>
      <c r="BG240" s="205">
        <f t="shared" si="46"/>
        <v>0</v>
      </c>
      <c r="BH240" s="205">
        <f t="shared" si="47"/>
        <v>0</v>
      </c>
      <c r="BI240" s="205">
        <f t="shared" si="48"/>
        <v>0</v>
      </c>
      <c r="BJ240" s="14" t="s">
        <v>86</v>
      </c>
      <c r="BK240" s="205">
        <f t="shared" si="49"/>
        <v>27.04</v>
      </c>
      <c r="BL240" s="14" t="s">
        <v>224</v>
      </c>
      <c r="BM240" s="204" t="s">
        <v>1959</v>
      </c>
    </row>
    <row r="241" spans="1:65" s="2" customFormat="1" ht="24.2" customHeight="1">
      <c r="A241" s="28"/>
      <c r="B241" s="29"/>
      <c r="C241" s="193" t="s">
        <v>704</v>
      </c>
      <c r="D241" s="193" t="s">
        <v>162</v>
      </c>
      <c r="E241" s="194" t="s">
        <v>1960</v>
      </c>
      <c r="F241" s="195" t="s">
        <v>891</v>
      </c>
      <c r="G241" s="196" t="s">
        <v>1324</v>
      </c>
      <c r="H241" s="197">
        <v>46.11</v>
      </c>
      <c r="I241" s="198">
        <v>0.3</v>
      </c>
      <c r="J241" s="198">
        <f t="shared" si="40"/>
        <v>13.83</v>
      </c>
      <c r="K241" s="199"/>
      <c r="L241" s="33"/>
      <c r="M241" s="200" t="s">
        <v>1</v>
      </c>
      <c r="N241" s="201" t="s">
        <v>40</v>
      </c>
      <c r="O241" s="202">
        <v>0</v>
      </c>
      <c r="P241" s="202">
        <f t="shared" si="41"/>
        <v>0</v>
      </c>
      <c r="Q241" s="202">
        <v>0</v>
      </c>
      <c r="R241" s="202">
        <f t="shared" si="42"/>
        <v>0</v>
      </c>
      <c r="S241" s="202">
        <v>0</v>
      </c>
      <c r="T241" s="203">
        <f t="shared" si="43"/>
        <v>0</v>
      </c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R241" s="204" t="s">
        <v>224</v>
      </c>
      <c r="AT241" s="204" t="s">
        <v>162</v>
      </c>
      <c r="AU241" s="204" t="s">
        <v>86</v>
      </c>
      <c r="AY241" s="14" t="s">
        <v>160</v>
      </c>
      <c r="BE241" s="205">
        <f t="shared" si="44"/>
        <v>0</v>
      </c>
      <c r="BF241" s="205">
        <f t="shared" si="45"/>
        <v>13.83</v>
      </c>
      <c r="BG241" s="205">
        <f t="shared" si="46"/>
        <v>0</v>
      </c>
      <c r="BH241" s="205">
        <f t="shared" si="47"/>
        <v>0</v>
      </c>
      <c r="BI241" s="205">
        <f t="shared" si="48"/>
        <v>0</v>
      </c>
      <c r="BJ241" s="14" t="s">
        <v>86</v>
      </c>
      <c r="BK241" s="205">
        <f t="shared" si="49"/>
        <v>13.83</v>
      </c>
      <c r="BL241" s="14" t="s">
        <v>224</v>
      </c>
      <c r="BM241" s="204" t="s">
        <v>1961</v>
      </c>
    </row>
    <row r="242" spans="1:65" s="12" customFormat="1" ht="22.9" customHeight="1">
      <c r="B242" s="178"/>
      <c r="C242" s="179"/>
      <c r="D242" s="180" t="s">
        <v>73</v>
      </c>
      <c r="E242" s="191" t="s">
        <v>1047</v>
      </c>
      <c r="F242" s="191" t="s">
        <v>1048</v>
      </c>
      <c r="G242" s="179"/>
      <c r="H242" s="179"/>
      <c r="I242" s="179"/>
      <c r="J242" s="192">
        <f>BK242</f>
        <v>215</v>
      </c>
      <c r="K242" s="179"/>
      <c r="L242" s="183"/>
      <c r="M242" s="184"/>
      <c r="N242" s="185"/>
      <c r="O242" s="185"/>
      <c r="P242" s="186">
        <f>SUM(P243:P248)</f>
        <v>0.99</v>
      </c>
      <c r="Q242" s="185"/>
      <c r="R242" s="186">
        <f>SUM(R243:R248)</f>
        <v>0</v>
      </c>
      <c r="S242" s="185"/>
      <c r="T242" s="187">
        <f>SUM(T243:T248)</f>
        <v>0</v>
      </c>
      <c r="AR242" s="188" t="s">
        <v>86</v>
      </c>
      <c r="AT242" s="189" t="s">
        <v>73</v>
      </c>
      <c r="AU242" s="189" t="s">
        <v>81</v>
      </c>
      <c r="AY242" s="188" t="s">
        <v>160</v>
      </c>
      <c r="BK242" s="190">
        <f>SUM(BK243:BK248)</f>
        <v>215</v>
      </c>
    </row>
    <row r="243" spans="1:65" s="2" customFormat="1" ht="24.2" customHeight="1">
      <c r="A243" s="28"/>
      <c r="B243" s="29"/>
      <c r="C243" s="193" t="s">
        <v>708</v>
      </c>
      <c r="D243" s="193" t="s">
        <v>162</v>
      </c>
      <c r="E243" s="194" t="s">
        <v>1962</v>
      </c>
      <c r="F243" s="195" t="s">
        <v>1963</v>
      </c>
      <c r="G243" s="196" t="s">
        <v>1314</v>
      </c>
      <c r="H243" s="197">
        <v>10</v>
      </c>
      <c r="I243" s="198">
        <v>2.1</v>
      </c>
      <c r="J243" s="198">
        <f t="shared" ref="J243:J248" si="50">ROUND(I243*H243,2)</f>
        <v>21</v>
      </c>
      <c r="K243" s="199"/>
      <c r="L243" s="33"/>
      <c r="M243" s="200" t="s">
        <v>1</v>
      </c>
      <c r="N243" s="201" t="s">
        <v>40</v>
      </c>
      <c r="O243" s="202">
        <v>3.3000000000000002E-2</v>
      </c>
      <c r="P243" s="202">
        <f t="shared" ref="P243:P248" si="51">O243*H243</f>
        <v>0.33</v>
      </c>
      <c r="Q243" s="202">
        <v>0</v>
      </c>
      <c r="R243" s="202">
        <f t="shared" ref="R243:R248" si="52">Q243*H243</f>
        <v>0</v>
      </c>
      <c r="S243" s="202">
        <v>0</v>
      </c>
      <c r="T243" s="203">
        <f t="shared" ref="T243:T248" si="53">S243*H243</f>
        <v>0</v>
      </c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R243" s="204" t="s">
        <v>224</v>
      </c>
      <c r="AT243" s="204" t="s">
        <v>162</v>
      </c>
      <c r="AU243" s="204" t="s">
        <v>86</v>
      </c>
      <c r="AY243" s="14" t="s">
        <v>160</v>
      </c>
      <c r="BE243" s="205">
        <f t="shared" ref="BE243:BE248" si="54">IF(N243="základná",J243,0)</f>
        <v>0</v>
      </c>
      <c r="BF243" s="205">
        <f t="shared" ref="BF243:BF248" si="55">IF(N243="znížená",J243,0)</f>
        <v>21</v>
      </c>
      <c r="BG243" s="205">
        <f t="shared" ref="BG243:BG248" si="56">IF(N243="zákl. prenesená",J243,0)</f>
        <v>0</v>
      </c>
      <c r="BH243" s="205">
        <f t="shared" ref="BH243:BH248" si="57">IF(N243="zníž. prenesená",J243,0)</f>
        <v>0</v>
      </c>
      <c r="BI243" s="205">
        <f t="shared" ref="BI243:BI248" si="58">IF(N243="nulová",J243,0)</f>
        <v>0</v>
      </c>
      <c r="BJ243" s="14" t="s">
        <v>86</v>
      </c>
      <c r="BK243" s="205">
        <f t="shared" ref="BK243:BK248" si="59">ROUND(I243*H243,2)</f>
        <v>21</v>
      </c>
      <c r="BL243" s="14" t="s">
        <v>224</v>
      </c>
      <c r="BM243" s="204" t="s">
        <v>1964</v>
      </c>
    </row>
    <row r="244" spans="1:65" s="2" customFormat="1" ht="33" customHeight="1">
      <c r="A244" s="28"/>
      <c r="B244" s="29"/>
      <c r="C244" s="210" t="s">
        <v>712</v>
      </c>
      <c r="D244" s="210" t="s">
        <v>380</v>
      </c>
      <c r="E244" s="211" t="s">
        <v>1965</v>
      </c>
      <c r="F244" s="212" t="s">
        <v>1966</v>
      </c>
      <c r="G244" s="213" t="s">
        <v>1314</v>
      </c>
      <c r="H244" s="214">
        <v>10</v>
      </c>
      <c r="I244" s="215">
        <v>3.5</v>
      </c>
      <c r="J244" s="215">
        <f t="shared" si="50"/>
        <v>35</v>
      </c>
      <c r="K244" s="216"/>
      <c r="L244" s="217"/>
      <c r="M244" s="218" t="s">
        <v>1</v>
      </c>
      <c r="N244" s="219" t="s">
        <v>40</v>
      </c>
      <c r="O244" s="202">
        <v>0</v>
      </c>
      <c r="P244" s="202">
        <f t="shared" si="51"/>
        <v>0</v>
      </c>
      <c r="Q244" s="202">
        <v>0</v>
      </c>
      <c r="R244" s="202">
        <f t="shared" si="52"/>
        <v>0</v>
      </c>
      <c r="S244" s="202">
        <v>0</v>
      </c>
      <c r="T244" s="203">
        <f t="shared" si="53"/>
        <v>0</v>
      </c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R244" s="204" t="s">
        <v>289</v>
      </c>
      <c r="AT244" s="204" t="s">
        <v>380</v>
      </c>
      <c r="AU244" s="204" t="s">
        <v>86</v>
      </c>
      <c r="AY244" s="14" t="s">
        <v>160</v>
      </c>
      <c r="BE244" s="205">
        <f t="shared" si="54"/>
        <v>0</v>
      </c>
      <c r="BF244" s="205">
        <f t="shared" si="55"/>
        <v>35</v>
      </c>
      <c r="BG244" s="205">
        <f t="shared" si="56"/>
        <v>0</v>
      </c>
      <c r="BH244" s="205">
        <f t="shared" si="57"/>
        <v>0</v>
      </c>
      <c r="BI244" s="205">
        <f t="shared" si="58"/>
        <v>0</v>
      </c>
      <c r="BJ244" s="14" t="s">
        <v>86</v>
      </c>
      <c r="BK244" s="205">
        <f t="shared" si="59"/>
        <v>35</v>
      </c>
      <c r="BL244" s="14" t="s">
        <v>224</v>
      </c>
      <c r="BM244" s="204" t="s">
        <v>1967</v>
      </c>
    </row>
    <row r="245" spans="1:65" s="2" customFormat="1" ht="24.2" customHeight="1">
      <c r="A245" s="28"/>
      <c r="B245" s="29"/>
      <c r="C245" s="193" t="s">
        <v>716</v>
      </c>
      <c r="D245" s="193" t="s">
        <v>162</v>
      </c>
      <c r="E245" s="194" t="s">
        <v>1968</v>
      </c>
      <c r="F245" s="195" t="s">
        <v>1969</v>
      </c>
      <c r="G245" s="196" t="s">
        <v>1314</v>
      </c>
      <c r="H245" s="197">
        <v>10</v>
      </c>
      <c r="I245" s="198">
        <v>2.5</v>
      </c>
      <c r="J245" s="198">
        <f t="shared" si="50"/>
        <v>25</v>
      </c>
      <c r="K245" s="199"/>
      <c r="L245" s="33"/>
      <c r="M245" s="200" t="s">
        <v>1</v>
      </c>
      <c r="N245" s="201" t="s">
        <v>40</v>
      </c>
      <c r="O245" s="202">
        <v>3.3000000000000002E-2</v>
      </c>
      <c r="P245" s="202">
        <f t="shared" si="51"/>
        <v>0.33</v>
      </c>
      <c r="Q245" s="202">
        <v>0</v>
      </c>
      <c r="R245" s="202">
        <f t="shared" si="52"/>
        <v>0</v>
      </c>
      <c r="S245" s="202">
        <v>0</v>
      </c>
      <c r="T245" s="203">
        <f t="shared" si="53"/>
        <v>0</v>
      </c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R245" s="204" t="s">
        <v>224</v>
      </c>
      <c r="AT245" s="204" t="s">
        <v>162</v>
      </c>
      <c r="AU245" s="204" t="s">
        <v>86</v>
      </c>
      <c r="AY245" s="14" t="s">
        <v>160</v>
      </c>
      <c r="BE245" s="205">
        <f t="shared" si="54"/>
        <v>0</v>
      </c>
      <c r="BF245" s="205">
        <f t="shared" si="55"/>
        <v>25</v>
      </c>
      <c r="BG245" s="205">
        <f t="shared" si="56"/>
        <v>0</v>
      </c>
      <c r="BH245" s="205">
        <f t="shared" si="57"/>
        <v>0</v>
      </c>
      <c r="BI245" s="205">
        <f t="shared" si="58"/>
        <v>0</v>
      </c>
      <c r="BJ245" s="14" t="s">
        <v>86</v>
      </c>
      <c r="BK245" s="205">
        <f t="shared" si="59"/>
        <v>25</v>
      </c>
      <c r="BL245" s="14" t="s">
        <v>224</v>
      </c>
      <c r="BM245" s="204" t="s">
        <v>1970</v>
      </c>
    </row>
    <row r="246" spans="1:65" s="2" customFormat="1" ht="33" customHeight="1">
      <c r="A246" s="28"/>
      <c r="B246" s="29"/>
      <c r="C246" s="210" t="s">
        <v>720</v>
      </c>
      <c r="D246" s="210" t="s">
        <v>380</v>
      </c>
      <c r="E246" s="211" t="s">
        <v>1971</v>
      </c>
      <c r="F246" s="212" t="s">
        <v>1972</v>
      </c>
      <c r="G246" s="213" t="s">
        <v>1314</v>
      </c>
      <c r="H246" s="214">
        <v>10</v>
      </c>
      <c r="I246" s="215">
        <v>4.4000000000000004</v>
      </c>
      <c r="J246" s="215">
        <f t="shared" si="50"/>
        <v>44</v>
      </c>
      <c r="K246" s="216"/>
      <c r="L246" s="217"/>
      <c r="M246" s="218" t="s">
        <v>1</v>
      </c>
      <c r="N246" s="219" t="s">
        <v>40</v>
      </c>
      <c r="O246" s="202">
        <v>0</v>
      </c>
      <c r="P246" s="202">
        <f t="shared" si="51"/>
        <v>0</v>
      </c>
      <c r="Q246" s="202">
        <v>0</v>
      </c>
      <c r="R246" s="202">
        <f t="shared" si="52"/>
        <v>0</v>
      </c>
      <c r="S246" s="202">
        <v>0</v>
      </c>
      <c r="T246" s="203">
        <f t="shared" si="53"/>
        <v>0</v>
      </c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R246" s="204" t="s">
        <v>289</v>
      </c>
      <c r="AT246" s="204" t="s">
        <v>380</v>
      </c>
      <c r="AU246" s="204" t="s">
        <v>86</v>
      </c>
      <c r="AY246" s="14" t="s">
        <v>160</v>
      </c>
      <c r="BE246" s="205">
        <f t="shared" si="54"/>
        <v>0</v>
      </c>
      <c r="BF246" s="205">
        <f t="shared" si="55"/>
        <v>44</v>
      </c>
      <c r="BG246" s="205">
        <f t="shared" si="56"/>
        <v>0</v>
      </c>
      <c r="BH246" s="205">
        <f t="shared" si="57"/>
        <v>0</v>
      </c>
      <c r="BI246" s="205">
        <f t="shared" si="58"/>
        <v>0</v>
      </c>
      <c r="BJ246" s="14" t="s">
        <v>86</v>
      </c>
      <c r="BK246" s="205">
        <f t="shared" si="59"/>
        <v>44</v>
      </c>
      <c r="BL246" s="14" t="s">
        <v>224</v>
      </c>
      <c r="BM246" s="204" t="s">
        <v>1973</v>
      </c>
    </row>
    <row r="247" spans="1:65" s="2" customFormat="1" ht="24.2" customHeight="1">
      <c r="A247" s="28"/>
      <c r="B247" s="29"/>
      <c r="C247" s="193" t="s">
        <v>724</v>
      </c>
      <c r="D247" s="193" t="s">
        <v>162</v>
      </c>
      <c r="E247" s="194" t="s">
        <v>1974</v>
      </c>
      <c r="F247" s="195" t="s">
        <v>1975</v>
      </c>
      <c r="G247" s="196" t="s">
        <v>1314</v>
      </c>
      <c r="H247" s="197">
        <v>10</v>
      </c>
      <c r="I247" s="198">
        <v>2.8</v>
      </c>
      <c r="J247" s="198">
        <f t="shared" si="50"/>
        <v>28</v>
      </c>
      <c r="K247" s="199"/>
      <c r="L247" s="33"/>
      <c r="M247" s="200" t="s">
        <v>1</v>
      </c>
      <c r="N247" s="201" t="s">
        <v>40</v>
      </c>
      <c r="O247" s="202">
        <v>3.3000000000000002E-2</v>
      </c>
      <c r="P247" s="202">
        <f t="shared" si="51"/>
        <v>0.33</v>
      </c>
      <c r="Q247" s="202">
        <v>0</v>
      </c>
      <c r="R247" s="202">
        <f t="shared" si="52"/>
        <v>0</v>
      </c>
      <c r="S247" s="202">
        <v>0</v>
      </c>
      <c r="T247" s="203">
        <f t="shared" si="53"/>
        <v>0</v>
      </c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R247" s="204" t="s">
        <v>224</v>
      </c>
      <c r="AT247" s="204" t="s">
        <v>162</v>
      </c>
      <c r="AU247" s="204" t="s">
        <v>86</v>
      </c>
      <c r="AY247" s="14" t="s">
        <v>160</v>
      </c>
      <c r="BE247" s="205">
        <f t="shared" si="54"/>
        <v>0</v>
      </c>
      <c r="BF247" s="205">
        <f t="shared" si="55"/>
        <v>28</v>
      </c>
      <c r="BG247" s="205">
        <f t="shared" si="56"/>
        <v>0</v>
      </c>
      <c r="BH247" s="205">
        <f t="shared" si="57"/>
        <v>0</v>
      </c>
      <c r="BI247" s="205">
        <f t="shared" si="58"/>
        <v>0</v>
      </c>
      <c r="BJ247" s="14" t="s">
        <v>86</v>
      </c>
      <c r="BK247" s="205">
        <f t="shared" si="59"/>
        <v>28</v>
      </c>
      <c r="BL247" s="14" t="s">
        <v>224</v>
      </c>
      <c r="BM247" s="204" t="s">
        <v>1976</v>
      </c>
    </row>
    <row r="248" spans="1:65" s="2" customFormat="1" ht="33" customHeight="1">
      <c r="A248" s="28"/>
      <c r="B248" s="29"/>
      <c r="C248" s="210" t="s">
        <v>728</v>
      </c>
      <c r="D248" s="210" t="s">
        <v>380</v>
      </c>
      <c r="E248" s="211" t="s">
        <v>1977</v>
      </c>
      <c r="F248" s="212" t="s">
        <v>1978</v>
      </c>
      <c r="G248" s="213" t="s">
        <v>1314</v>
      </c>
      <c r="H248" s="214">
        <v>10</v>
      </c>
      <c r="I248" s="215">
        <v>6.2</v>
      </c>
      <c r="J248" s="215">
        <f t="shared" si="50"/>
        <v>62</v>
      </c>
      <c r="K248" s="216"/>
      <c r="L248" s="217"/>
      <c r="M248" s="218" t="s">
        <v>1</v>
      </c>
      <c r="N248" s="219" t="s">
        <v>40</v>
      </c>
      <c r="O248" s="202">
        <v>0</v>
      </c>
      <c r="P248" s="202">
        <f t="shared" si="51"/>
        <v>0</v>
      </c>
      <c r="Q248" s="202">
        <v>0</v>
      </c>
      <c r="R248" s="202">
        <f t="shared" si="52"/>
        <v>0</v>
      </c>
      <c r="S248" s="202">
        <v>0</v>
      </c>
      <c r="T248" s="203">
        <f t="shared" si="53"/>
        <v>0</v>
      </c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R248" s="204" t="s">
        <v>289</v>
      </c>
      <c r="AT248" s="204" t="s">
        <v>380</v>
      </c>
      <c r="AU248" s="204" t="s">
        <v>86</v>
      </c>
      <c r="AY248" s="14" t="s">
        <v>160</v>
      </c>
      <c r="BE248" s="205">
        <f t="shared" si="54"/>
        <v>0</v>
      </c>
      <c r="BF248" s="205">
        <f t="shared" si="55"/>
        <v>62</v>
      </c>
      <c r="BG248" s="205">
        <f t="shared" si="56"/>
        <v>0</v>
      </c>
      <c r="BH248" s="205">
        <f t="shared" si="57"/>
        <v>0</v>
      </c>
      <c r="BI248" s="205">
        <f t="shared" si="58"/>
        <v>0</v>
      </c>
      <c r="BJ248" s="14" t="s">
        <v>86</v>
      </c>
      <c r="BK248" s="205">
        <f t="shared" si="59"/>
        <v>62</v>
      </c>
      <c r="BL248" s="14" t="s">
        <v>224</v>
      </c>
      <c r="BM248" s="204" t="s">
        <v>1979</v>
      </c>
    </row>
    <row r="249" spans="1:65" s="12" customFormat="1" ht="25.9" customHeight="1">
      <c r="B249" s="178"/>
      <c r="C249" s="179"/>
      <c r="D249" s="180" t="s">
        <v>73</v>
      </c>
      <c r="E249" s="181" t="s">
        <v>1461</v>
      </c>
      <c r="F249" s="181" t="s">
        <v>1462</v>
      </c>
      <c r="G249" s="179"/>
      <c r="H249" s="179"/>
      <c r="I249" s="179"/>
      <c r="J249" s="182">
        <f>BK249</f>
        <v>122.16</v>
      </c>
      <c r="K249" s="179"/>
      <c r="L249" s="183"/>
      <c r="M249" s="184"/>
      <c r="N249" s="185"/>
      <c r="O249" s="185"/>
      <c r="P249" s="186">
        <f>P250</f>
        <v>8.7200000000000006</v>
      </c>
      <c r="Q249" s="185"/>
      <c r="R249" s="186">
        <f>R250</f>
        <v>0</v>
      </c>
      <c r="S249" s="185"/>
      <c r="T249" s="187">
        <f>T250</f>
        <v>0</v>
      </c>
      <c r="AR249" s="188" t="s">
        <v>166</v>
      </c>
      <c r="AT249" s="189" t="s">
        <v>73</v>
      </c>
      <c r="AU249" s="189" t="s">
        <v>74</v>
      </c>
      <c r="AY249" s="188" t="s">
        <v>160</v>
      </c>
      <c r="BK249" s="190">
        <f>BK250</f>
        <v>122.16</v>
      </c>
    </row>
    <row r="250" spans="1:65" s="2" customFormat="1" ht="37.9" customHeight="1">
      <c r="A250" s="28"/>
      <c r="B250" s="29"/>
      <c r="C250" s="193" t="s">
        <v>732</v>
      </c>
      <c r="D250" s="193" t="s">
        <v>162</v>
      </c>
      <c r="E250" s="194" t="s">
        <v>1463</v>
      </c>
      <c r="F250" s="195" t="s">
        <v>1464</v>
      </c>
      <c r="G250" s="196" t="s">
        <v>1465</v>
      </c>
      <c r="H250" s="197">
        <v>8</v>
      </c>
      <c r="I250" s="198">
        <v>15.27</v>
      </c>
      <c r="J250" s="198">
        <f>ROUND(I250*H250,2)</f>
        <v>122.16</v>
      </c>
      <c r="K250" s="199"/>
      <c r="L250" s="33"/>
      <c r="M250" s="206" t="s">
        <v>1</v>
      </c>
      <c r="N250" s="207" t="s">
        <v>40</v>
      </c>
      <c r="O250" s="208">
        <v>1.0900000000000001</v>
      </c>
      <c r="P250" s="208">
        <f>O250*H250</f>
        <v>8.7200000000000006</v>
      </c>
      <c r="Q250" s="208">
        <v>0</v>
      </c>
      <c r="R250" s="208">
        <f>Q250*H250</f>
        <v>0</v>
      </c>
      <c r="S250" s="208">
        <v>0</v>
      </c>
      <c r="T250" s="209">
        <f>S250*H250</f>
        <v>0</v>
      </c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R250" s="204" t="s">
        <v>1466</v>
      </c>
      <c r="AT250" s="204" t="s">
        <v>162</v>
      </c>
      <c r="AU250" s="204" t="s">
        <v>81</v>
      </c>
      <c r="AY250" s="14" t="s">
        <v>160</v>
      </c>
      <c r="BE250" s="205">
        <f>IF(N250="základná",J250,0)</f>
        <v>0</v>
      </c>
      <c r="BF250" s="205">
        <f>IF(N250="znížená",J250,0)</f>
        <v>122.16</v>
      </c>
      <c r="BG250" s="205">
        <f>IF(N250="zákl. prenesená",J250,0)</f>
        <v>0</v>
      </c>
      <c r="BH250" s="205">
        <f>IF(N250="zníž. prenesená",J250,0)</f>
        <v>0</v>
      </c>
      <c r="BI250" s="205">
        <f>IF(N250="nulová",J250,0)</f>
        <v>0</v>
      </c>
      <c r="BJ250" s="14" t="s">
        <v>86</v>
      </c>
      <c r="BK250" s="205">
        <f>ROUND(I250*H250,2)</f>
        <v>122.16</v>
      </c>
      <c r="BL250" s="14" t="s">
        <v>1466</v>
      </c>
      <c r="BM250" s="204" t="s">
        <v>1980</v>
      </c>
    </row>
    <row r="251" spans="1:65" s="2" customFormat="1" ht="6.95" customHeight="1">
      <c r="A251" s="28"/>
      <c r="B251" s="52"/>
      <c r="C251" s="53"/>
      <c r="D251" s="53"/>
      <c r="E251" s="53"/>
      <c r="F251" s="53"/>
      <c r="G251" s="53"/>
      <c r="H251" s="53"/>
      <c r="I251" s="53"/>
      <c r="J251" s="53"/>
      <c r="K251" s="53"/>
      <c r="L251" s="33"/>
      <c r="M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</row>
  </sheetData>
  <sheetProtection algorithmName="SHA-512" hashValue="ps5dO/9PpqVGcIjCXKffhfz0bt1CY+y3pMJkmfGBIRJqfEjGpOSRcta1zY9TDZE8pgubERXCLOcntssbRFxT+w==" saltValue="6mnoPo9Vh/cd3p8lUxugmDEgYqoVR8ND/QsmL6jmd8Ie4fCsBsnKNnM8d1KEF6ZR2YGJsKgNkkHquKc+P8kLmA==" spinCount="100000" sheet="1" objects="1" scenarios="1" formatColumns="0" formatRows="0" autoFilter="0"/>
  <autoFilter ref="C132:K250"/>
  <mergeCells count="14">
    <mergeCell ref="E123:H123"/>
    <mergeCell ref="E121:H121"/>
    <mergeCell ref="E125:H125"/>
    <mergeCell ref="L2:V2"/>
    <mergeCell ref="E85:H85"/>
    <mergeCell ref="E89:H89"/>
    <mergeCell ref="E87:H87"/>
    <mergeCell ref="E91:H91"/>
    <mergeCell ref="E119:H119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113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ht="12.75">
      <c r="B8" s="17"/>
      <c r="D8" s="117" t="s">
        <v>130</v>
      </c>
      <c r="L8" s="17"/>
    </row>
    <row r="9" spans="1:46" s="1" customFormat="1" ht="16.5" customHeight="1">
      <c r="B9" s="17"/>
      <c r="E9" s="266" t="s">
        <v>131</v>
      </c>
      <c r="F9" s="247"/>
      <c r="G9" s="247"/>
      <c r="H9" s="247"/>
      <c r="L9" s="17"/>
    </row>
    <row r="10" spans="1:46" s="1" customFormat="1" ht="12" customHeight="1">
      <c r="B10" s="17"/>
      <c r="D10" s="117" t="s">
        <v>132</v>
      </c>
      <c r="L10" s="17"/>
    </row>
    <row r="11" spans="1:46" s="2" customFormat="1" ht="16.5" customHeight="1">
      <c r="A11" s="28"/>
      <c r="B11" s="33"/>
      <c r="C11" s="28"/>
      <c r="D11" s="28"/>
      <c r="E11" s="268" t="s">
        <v>1981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134</v>
      </c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6.5" customHeight="1">
      <c r="A13" s="28"/>
      <c r="B13" s="33"/>
      <c r="C13" s="28"/>
      <c r="D13" s="28"/>
      <c r="E13" s="270" t="s">
        <v>1982</v>
      </c>
      <c r="F13" s="269"/>
      <c r="G13" s="269"/>
      <c r="H13" s="269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1.25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17" t="s">
        <v>15</v>
      </c>
      <c r="E15" s="28"/>
      <c r="F15" s="107" t="s">
        <v>1</v>
      </c>
      <c r="G15" s="28"/>
      <c r="H15" s="28"/>
      <c r="I15" s="117" t="s">
        <v>16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17</v>
      </c>
      <c r="E16" s="28"/>
      <c r="F16" s="107" t="s">
        <v>18</v>
      </c>
      <c r="G16" s="28"/>
      <c r="H16" s="28"/>
      <c r="I16" s="117" t="s">
        <v>19</v>
      </c>
      <c r="J16" s="119" t="str">
        <f>'Rekapitulácia stavby'!AN8</f>
        <v>14. 3. 2022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0.9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17" t="s">
        <v>21</v>
      </c>
      <c r="E18" s="28"/>
      <c r="F18" s="28"/>
      <c r="G18" s="28"/>
      <c r="H18" s="28"/>
      <c r="I18" s="117" t="s">
        <v>22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7" t="s">
        <v>23</v>
      </c>
      <c r="F19" s="28"/>
      <c r="G19" s="28"/>
      <c r="H19" s="28"/>
      <c r="I19" s="117" t="s">
        <v>24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17" t="s">
        <v>25</v>
      </c>
      <c r="E21" s="28"/>
      <c r="F21" s="28"/>
      <c r="G21" s="28"/>
      <c r="H21" s="28"/>
      <c r="I21" s="117" t="s">
        <v>22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7" t="s">
        <v>26</v>
      </c>
      <c r="F22" s="28"/>
      <c r="G22" s="28"/>
      <c r="H22" s="28"/>
      <c r="I22" s="117" t="s">
        <v>24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17" t="s">
        <v>27</v>
      </c>
      <c r="E24" s="28"/>
      <c r="F24" s="28"/>
      <c r="G24" s="28"/>
      <c r="H24" s="28"/>
      <c r="I24" s="117" t="s">
        <v>22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8" customHeight="1">
      <c r="A25" s="28"/>
      <c r="B25" s="33"/>
      <c r="C25" s="28"/>
      <c r="D25" s="28"/>
      <c r="E25" s="107" t="s">
        <v>1983</v>
      </c>
      <c r="F25" s="28"/>
      <c r="G25" s="28"/>
      <c r="H25" s="28"/>
      <c r="I25" s="117" t="s">
        <v>24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12" customHeight="1">
      <c r="A27" s="28"/>
      <c r="B27" s="33"/>
      <c r="C27" s="28"/>
      <c r="D27" s="117" t="s">
        <v>30</v>
      </c>
      <c r="E27" s="28"/>
      <c r="F27" s="28"/>
      <c r="G27" s="28"/>
      <c r="H27" s="28"/>
      <c r="I27" s="117" t="s">
        <v>22</v>
      </c>
      <c r="J27" s="107" t="s">
        <v>1</v>
      </c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8" customHeight="1">
      <c r="A28" s="28"/>
      <c r="B28" s="33"/>
      <c r="C28" s="28"/>
      <c r="D28" s="28"/>
      <c r="E28" s="107" t="s">
        <v>1983</v>
      </c>
      <c r="F28" s="28"/>
      <c r="G28" s="28"/>
      <c r="H28" s="28"/>
      <c r="I28" s="117" t="s">
        <v>24</v>
      </c>
      <c r="J28" s="107" t="s">
        <v>1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28"/>
      <c r="E29" s="28"/>
      <c r="F29" s="28"/>
      <c r="G29" s="28"/>
      <c r="H29" s="28"/>
      <c r="I29" s="28"/>
      <c r="J29" s="28"/>
      <c r="K29" s="28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2" customHeight="1">
      <c r="A30" s="28"/>
      <c r="B30" s="33"/>
      <c r="C30" s="28"/>
      <c r="D30" s="117" t="s">
        <v>32</v>
      </c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8" customFormat="1" ht="23.25" customHeight="1">
      <c r="A31" s="120"/>
      <c r="B31" s="121"/>
      <c r="C31" s="120"/>
      <c r="D31" s="120"/>
      <c r="E31" s="271" t="s">
        <v>137</v>
      </c>
      <c r="F31" s="271"/>
      <c r="G31" s="271"/>
      <c r="H31" s="271"/>
      <c r="I31" s="120"/>
      <c r="J31" s="120"/>
      <c r="K31" s="120"/>
      <c r="L31" s="122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28"/>
      <c r="B32" s="33"/>
      <c r="C32" s="28"/>
      <c r="D32" s="28"/>
      <c r="E32" s="28"/>
      <c r="F32" s="28"/>
      <c r="G32" s="28"/>
      <c r="H32" s="28"/>
      <c r="I32" s="28"/>
      <c r="J32" s="28"/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25.35" customHeight="1">
      <c r="A34" s="28"/>
      <c r="B34" s="33"/>
      <c r="C34" s="28"/>
      <c r="D34" s="124" t="s">
        <v>34</v>
      </c>
      <c r="E34" s="28"/>
      <c r="F34" s="28"/>
      <c r="G34" s="28"/>
      <c r="H34" s="28"/>
      <c r="I34" s="28"/>
      <c r="J34" s="125">
        <f>ROUND(J128, 2)</f>
        <v>3511.74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6.95" customHeight="1">
      <c r="A35" s="28"/>
      <c r="B35" s="33"/>
      <c r="C35" s="28"/>
      <c r="D35" s="123"/>
      <c r="E35" s="123"/>
      <c r="F35" s="123"/>
      <c r="G35" s="123"/>
      <c r="H35" s="123"/>
      <c r="I35" s="123"/>
      <c r="J35" s="123"/>
      <c r="K35" s="123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28"/>
      <c r="F36" s="126" t="s">
        <v>36</v>
      </c>
      <c r="G36" s="28"/>
      <c r="H36" s="28"/>
      <c r="I36" s="126" t="s">
        <v>35</v>
      </c>
      <c r="J36" s="126" t="s">
        <v>37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customHeight="1">
      <c r="A37" s="28"/>
      <c r="B37" s="33"/>
      <c r="C37" s="28"/>
      <c r="D37" s="118" t="s">
        <v>38</v>
      </c>
      <c r="E37" s="127" t="s">
        <v>39</v>
      </c>
      <c r="F37" s="128">
        <f>ROUND((SUM(BE128:BE176)),  2)</f>
        <v>0</v>
      </c>
      <c r="G37" s="129"/>
      <c r="H37" s="129"/>
      <c r="I37" s="130">
        <v>0.2</v>
      </c>
      <c r="J37" s="128">
        <f>ROUND(((SUM(BE128:BE176))*I37),  2)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127" t="s">
        <v>40</v>
      </c>
      <c r="F38" s="131">
        <f>ROUND((SUM(BF128:BF176)),  2)</f>
        <v>3511.74</v>
      </c>
      <c r="G38" s="28"/>
      <c r="H38" s="28"/>
      <c r="I38" s="132">
        <v>0.2</v>
      </c>
      <c r="J38" s="131">
        <f>ROUND(((SUM(BF128:BF176))*I38),  2)</f>
        <v>702.35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17" t="s">
        <v>41</v>
      </c>
      <c r="F39" s="131">
        <f>ROUND((SUM(BG128:BG176)),  2)</f>
        <v>0</v>
      </c>
      <c r="G39" s="28"/>
      <c r="H39" s="28"/>
      <c r="I39" s="132">
        <v>0.2</v>
      </c>
      <c r="J39" s="131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hidden="1" customHeight="1">
      <c r="A40" s="28"/>
      <c r="B40" s="33"/>
      <c r="C40" s="28"/>
      <c r="D40" s="28"/>
      <c r="E40" s="117" t="s">
        <v>42</v>
      </c>
      <c r="F40" s="131">
        <f>ROUND((SUM(BH128:BH176)),  2)</f>
        <v>0</v>
      </c>
      <c r="G40" s="28"/>
      <c r="H40" s="28"/>
      <c r="I40" s="132">
        <v>0.2</v>
      </c>
      <c r="J40" s="131">
        <f>0</f>
        <v>0</v>
      </c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14.45" hidden="1" customHeight="1">
      <c r="A41" s="28"/>
      <c r="B41" s="33"/>
      <c r="C41" s="28"/>
      <c r="D41" s="28"/>
      <c r="E41" s="127" t="s">
        <v>43</v>
      </c>
      <c r="F41" s="128">
        <f>ROUND((SUM(BI128:BI176)),  2)</f>
        <v>0</v>
      </c>
      <c r="G41" s="129"/>
      <c r="H41" s="129"/>
      <c r="I41" s="130">
        <v>0</v>
      </c>
      <c r="J41" s="128">
        <f>0</f>
        <v>0</v>
      </c>
      <c r="K41" s="28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6.9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" customFormat="1" ht="25.35" customHeight="1">
      <c r="A43" s="28"/>
      <c r="B43" s="33"/>
      <c r="C43" s="133"/>
      <c r="D43" s="134" t="s">
        <v>44</v>
      </c>
      <c r="E43" s="135"/>
      <c r="F43" s="135"/>
      <c r="G43" s="136" t="s">
        <v>45</v>
      </c>
      <c r="H43" s="137" t="s">
        <v>46</v>
      </c>
      <c r="I43" s="135"/>
      <c r="J43" s="138">
        <f>SUM(J34:J41)</f>
        <v>4214.09</v>
      </c>
      <c r="K43" s="139"/>
      <c r="L43" s="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</row>
    <row r="44" spans="1:31" s="2" customFormat="1" ht="14.45" customHeight="1">
      <c r="A44" s="28"/>
      <c r="B44" s="33"/>
      <c r="C44" s="28"/>
      <c r="D44" s="28"/>
      <c r="E44" s="28"/>
      <c r="F44" s="28"/>
      <c r="G44" s="28"/>
      <c r="H44" s="28"/>
      <c r="I44" s="28"/>
      <c r="J44" s="28"/>
      <c r="K44" s="28"/>
      <c r="L44" s="4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1" customFormat="1" ht="16.5" hidden="1" customHeight="1">
      <c r="B87" s="18"/>
      <c r="C87" s="19"/>
      <c r="D87" s="19"/>
      <c r="E87" s="272" t="s">
        <v>131</v>
      </c>
      <c r="F87" s="231"/>
      <c r="G87" s="231"/>
      <c r="H87" s="231"/>
      <c r="I87" s="19"/>
      <c r="J87" s="19"/>
      <c r="K87" s="19"/>
      <c r="L87" s="17"/>
    </row>
    <row r="88" spans="1:31" s="1" customFormat="1" ht="12" hidden="1" customHeight="1">
      <c r="B88" s="18"/>
      <c r="C88" s="25" t="s">
        <v>132</v>
      </c>
      <c r="D88" s="19"/>
      <c r="E88" s="19"/>
      <c r="F88" s="19"/>
      <c r="G88" s="19"/>
      <c r="H88" s="19"/>
      <c r="I88" s="19"/>
      <c r="J88" s="19"/>
      <c r="K88" s="19"/>
      <c r="L88" s="17"/>
    </row>
    <row r="89" spans="1:31" s="2" customFormat="1" ht="16.5" hidden="1" customHeight="1">
      <c r="A89" s="28"/>
      <c r="B89" s="29"/>
      <c r="C89" s="30"/>
      <c r="D89" s="30"/>
      <c r="E89" s="274" t="s">
        <v>1981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12" hidden="1" customHeight="1">
      <c r="A90" s="28"/>
      <c r="B90" s="29"/>
      <c r="C90" s="25" t="s">
        <v>134</v>
      </c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6.5" hidden="1" customHeight="1">
      <c r="A91" s="28"/>
      <c r="B91" s="29"/>
      <c r="C91" s="30"/>
      <c r="D91" s="30"/>
      <c r="E91" s="227" t="str">
        <f>E13</f>
        <v>SO 01.3-1 - BLESKOZVOD</v>
      </c>
      <c r="F91" s="275"/>
      <c r="G91" s="275"/>
      <c r="H91" s="275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2" hidden="1" customHeight="1">
      <c r="A93" s="28"/>
      <c r="B93" s="29"/>
      <c r="C93" s="25" t="s">
        <v>17</v>
      </c>
      <c r="D93" s="30"/>
      <c r="E93" s="30"/>
      <c r="F93" s="23" t="str">
        <f>F16</f>
        <v>Pukanec, p.č.:3507,1086,1818/1</v>
      </c>
      <c r="G93" s="30"/>
      <c r="H93" s="30"/>
      <c r="I93" s="25" t="s">
        <v>19</v>
      </c>
      <c r="J93" s="64" t="str">
        <f>IF(J16="","",J16)</f>
        <v>14. 3. 2022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6.95" hidden="1" customHeight="1">
      <c r="A94" s="28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5.2" hidden="1" customHeight="1">
      <c r="A95" s="28"/>
      <c r="B95" s="29"/>
      <c r="C95" s="25" t="s">
        <v>21</v>
      </c>
      <c r="D95" s="30"/>
      <c r="E95" s="30"/>
      <c r="F95" s="23" t="str">
        <f>E19</f>
        <v>JANROS s.r.o., Benkova 372/1, 949 11 Nitra</v>
      </c>
      <c r="G95" s="30"/>
      <c r="H95" s="30"/>
      <c r="I95" s="25" t="s">
        <v>27</v>
      </c>
      <c r="J95" s="26" t="str">
        <f>E25</f>
        <v>Eleonóra Bartuseková</v>
      </c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15.2" hidden="1" customHeight="1">
      <c r="A96" s="28"/>
      <c r="B96" s="29"/>
      <c r="C96" s="25" t="s">
        <v>25</v>
      </c>
      <c r="D96" s="30"/>
      <c r="E96" s="30"/>
      <c r="F96" s="23" t="str">
        <f>IF(E22="","",E22)</f>
        <v>Orientačný rozpočet, výkaz výmer</v>
      </c>
      <c r="G96" s="30"/>
      <c r="H96" s="30"/>
      <c r="I96" s="25" t="s">
        <v>30</v>
      </c>
      <c r="J96" s="26" t="str">
        <f>E28</f>
        <v>Eleonóra Bartuseková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9.25" hidden="1" customHeight="1">
      <c r="A98" s="28"/>
      <c r="B98" s="29"/>
      <c r="C98" s="151" t="s">
        <v>139</v>
      </c>
      <c r="D98" s="152"/>
      <c r="E98" s="152"/>
      <c r="F98" s="152"/>
      <c r="G98" s="152"/>
      <c r="H98" s="152"/>
      <c r="I98" s="152"/>
      <c r="J98" s="153" t="s">
        <v>140</v>
      </c>
      <c r="K98" s="152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1:47" s="2" customFormat="1" ht="10.35" hidden="1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47" s="2" customFormat="1" ht="22.9" hidden="1" customHeight="1">
      <c r="A100" s="28"/>
      <c r="B100" s="29"/>
      <c r="C100" s="154" t="s">
        <v>141</v>
      </c>
      <c r="D100" s="30"/>
      <c r="E100" s="30"/>
      <c r="F100" s="30"/>
      <c r="G100" s="30"/>
      <c r="H100" s="30"/>
      <c r="I100" s="30"/>
      <c r="J100" s="82">
        <f>J128</f>
        <v>3511.7400000000007</v>
      </c>
      <c r="K100" s="30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U100" s="14" t="s">
        <v>142</v>
      </c>
    </row>
    <row r="101" spans="1:47" s="9" customFormat="1" ht="24.95" hidden="1" customHeight="1">
      <c r="B101" s="155"/>
      <c r="C101" s="156"/>
      <c r="D101" s="157" t="s">
        <v>1984</v>
      </c>
      <c r="E101" s="158"/>
      <c r="F101" s="158"/>
      <c r="G101" s="158"/>
      <c r="H101" s="158"/>
      <c r="I101" s="158"/>
      <c r="J101" s="159">
        <f>J129</f>
        <v>3271.7400000000007</v>
      </c>
      <c r="K101" s="156"/>
      <c r="L101" s="160"/>
    </row>
    <row r="102" spans="1:47" s="10" customFormat="1" ht="19.899999999999999" hidden="1" customHeight="1">
      <c r="B102" s="161"/>
      <c r="C102" s="101"/>
      <c r="D102" s="162" t="s">
        <v>1985</v>
      </c>
      <c r="E102" s="163"/>
      <c r="F102" s="163"/>
      <c r="G102" s="163"/>
      <c r="H102" s="163"/>
      <c r="I102" s="163"/>
      <c r="J102" s="164">
        <f>J130</f>
        <v>2702.5200000000004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1986</v>
      </c>
      <c r="E103" s="163"/>
      <c r="F103" s="163"/>
      <c r="G103" s="163"/>
      <c r="H103" s="163"/>
      <c r="I103" s="163"/>
      <c r="J103" s="164">
        <f>J162</f>
        <v>569.22000000000014</v>
      </c>
      <c r="K103" s="101"/>
      <c r="L103" s="165"/>
    </row>
    <row r="104" spans="1:47" s="9" customFormat="1" ht="24.95" hidden="1" customHeight="1">
      <c r="B104" s="155"/>
      <c r="C104" s="156"/>
      <c r="D104" s="157" t="s">
        <v>1987</v>
      </c>
      <c r="E104" s="158"/>
      <c r="F104" s="158"/>
      <c r="G104" s="158"/>
      <c r="H104" s="158"/>
      <c r="I104" s="158"/>
      <c r="J104" s="159">
        <f>J174</f>
        <v>240</v>
      </c>
      <c r="K104" s="156"/>
      <c r="L104" s="160"/>
    </row>
    <row r="105" spans="1:47" s="2" customFormat="1" ht="21.75" hidden="1" customHeight="1">
      <c r="A105" s="28"/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47" s="2" customFormat="1" ht="6.95" hidden="1" customHeight="1">
      <c r="A106" s="28"/>
      <c r="B106" s="52"/>
      <c r="C106" s="53"/>
      <c r="D106" s="53"/>
      <c r="E106" s="53"/>
      <c r="F106" s="53"/>
      <c r="G106" s="53"/>
      <c r="H106" s="53"/>
      <c r="I106" s="53"/>
      <c r="J106" s="53"/>
      <c r="K106" s="53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47" ht="11.25" hidden="1"/>
    <row r="108" spans="1:47" ht="11.25" hidden="1"/>
    <row r="109" spans="1:47" ht="11.25" hidden="1"/>
    <row r="110" spans="1:47" s="2" customFormat="1" ht="6.95" customHeight="1">
      <c r="A110" s="28"/>
      <c r="B110" s="54"/>
      <c r="C110" s="55"/>
      <c r="D110" s="55"/>
      <c r="E110" s="55"/>
      <c r="F110" s="55"/>
      <c r="G110" s="55"/>
      <c r="H110" s="55"/>
      <c r="I110" s="55"/>
      <c r="J110" s="55"/>
      <c r="K110" s="55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47" s="2" customFormat="1" ht="24.95" customHeight="1">
      <c r="A111" s="28"/>
      <c r="B111" s="29"/>
      <c r="C111" s="20" t="s">
        <v>146</v>
      </c>
      <c r="D111" s="30"/>
      <c r="E111" s="30"/>
      <c r="F111" s="30"/>
      <c r="G111" s="30"/>
      <c r="H111" s="30"/>
      <c r="I111" s="30"/>
      <c r="J111" s="30"/>
      <c r="K111" s="30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s="2" customFormat="1" ht="6.95" customHeight="1">
      <c r="A112" s="28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12" customHeight="1">
      <c r="A113" s="28"/>
      <c r="B113" s="29"/>
      <c r="C113" s="25" t="s">
        <v>13</v>
      </c>
      <c r="D113" s="30"/>
      <c r="E113" s="30"/>
      <c r="F113" s="30"/>
      <c r="G113" s="30"/>
      <c r="H113" s="30"/>
      <c r="I113" s="30"/>
      <c r="J113" s="30"/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16.5" customHeight="1">
      <c r="A114" s="28"/>
      <c r="B114" s="29"/>
      <c r="C114" s="30"/>
      <c r="D114" s="30"/>
      <c r="E114" s="272" t="str">
        <f>E7</f>
        <v>VÍNNY DOM PUKANEC</v>
      </c>
      <c r="F114" s="273"/>
      <c r="G114" s="273"/>
      <c r="H114" s="273"/>
      <c r="I114" s="30"/>
      <c r="J114" s="30"/>
      <c r="K114" s="30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1" customFormat="1" ht="12" customHeight="1">
      <c r="B115" s="18"/>
      <c r="C115" s="25" t="s">
        <v>130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pans="1:63" s="1" customFormat="1" ht="16.5" customHeight="1">
      <c r="B116" s="18"/>
      <c r="C116" s="19"/>
      <c r="D116" s="19"/>
      <c r="E116" s="272" t="s">
        <v>131</v>
      </c>
      <c r="F116" s="231"/>
      <c r="G116" s="231"/>
      <c r="H116" s="231"/>
      <c r="I116" s="19"/>
      <c r="J116" s="19"/>
      <c r="K116" s="19"/>
      <c r="L116" s="17"/>
    </row>
    <row r="117" spans="1:63" s="1" customFormat="1" ht="12" customHeight="1">
      <c r="B117" s="18"/>
      <c r="C117" s="25" t="s">
        <v>132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pans="1:63" s="2" customFormat="1" ht="16.5" customHeight="1">
      <c r="A118" s="28"/>
      <c r="B118" s="29"/>
      <c r="C118" s="30"/>
      <c r="D118" s="30"/>
      <c r="E118" s="274" t="s">
        <v>1981</v>
      </c>
      <c r="F118" s="275"/>
      <c r="G118" s="275"/>
      <c r="H118" s="275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2" customHeight="1">
      <c r="A119" s="28"/>
      <c r="B119" s="29"/>
      <c r="C119" s="25" t="s">
        <v>134</v>
      </c>
      <c r="D119" s="30"/>
      <c r="E119" s="30"/>
      <c r="F119" s="30"/>
      <c r="G119" s="30"/>
      <c r="H119" s="30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16.5" customHeight="1">
      <c r="A120" s="28"/>
      <c r="B120" s="29"/>
      <c r="C120" s="30"/>
      <c r="D120" s="30"/>
      <c r="E120" s="227" t="str">
        <f>E13</f>
        <v>SO 01.3-1 - BLESKOZVOD</v>
      </c>
      <c r="F120" s="275"/>
      <c r="G120" s="275"/>
      <c r="H120" s="275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6.95" customHeight="1">
      <c r="A121" s="28"/>
      <c r="B121" s="29"/>
      <c r="C121" s="30"/>
      <c r="D121" s="30"/>
      <c r="E121" s="30"/>
      <c r="F121" s="30"/>
      <c r="G121" s="30"/>
      <c r="H121" s="30"/>
      <c r="I121" s="30"/>
      <c r="J121" s="30"/>
      <c r="K121" s="30"/>
      <c r="L121" s="4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12" customHeight="1">
      <c r="A122" s="28"/>
      <c r="B122" s="29"/>
      <c r="C122" s="25" t="s">
        <v>17</v>
      </c>
      <c r="D122" s="30"/>
      <c r="E122" s="30"/>
      <c r="F122" s="23" t="str">
        <f>F16</f>
        <v>Pukanec, p.č.:3507,1086,1818/1</v>
      </c>
      <c r="G122" s="30"/>
      <c r="H122" s="30"/>
      <c r="I122" s="25" t="s">
        <v>19</v>
      </c>
      <c r="J122" s="64" t="str">
        <f>IF(J16="","",J16)</f>
        <v>14. 3. 2022</v>
      </c>
      <c r="K122" s="30"/>
      <c r="L122" s="49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6.95" customHeight="1">
      <c r="A123" s="28"/>
      <c r="B123" s="29"/>
      <c r="C123" s="30"/>
      <c r="D123" s="30"/>
      <c r="E123" s="30"/>
      <c r="F123" s="30"/>
      <c r="G123" s="30"/>
      <c r="H123" s="30"/>
      <c r="I123" s="30"/>
      <c r="J123" s="30"/>
      <c r="K123" s="30"/>
      <c r="L123" s="4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5" t="s">
        <v>21</v>
      </c>
      <c r="D124" s="30"/>
      <c r="E124" s="30"/>
      <c r="F124" s="23" t="str">
        <f>E19</f>
        <v>JANROS s.r.o., Benkova 372/1, 949 11 Nitra</v>
      </c>
      <c r="G124" s="30"/>
      <c r="H124" s="30"/>
      <c r="I124" s="25" t="s">
        <v>27</v>
      </c>
      <c r="J124" s="26" t="str">
        <f>E25</f>
        <v>Eleonóra Bartuseková</v>
      </c>
      <c r="K124" s="30"/>
      <c r="L124" s="4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5.2" customHeight="1">
      <c r="A125" s="28"/>
      <c r="B125" s="29"/>
      <c r="C125" s="25" t="s">
        <v>25</v>
      </c>
      <c r="D125" s="30"/>
      <c r="E125" s="30"/>
      <c r="F125" s="23" t="str">
        <f>IF(E22="","",E22)</f>
        <v>Orientačný rozpočet, výkaz výmer</v>
      </c>
      <c r="G125" s="30"/>
      <c r="H125" s="30"/>
      <c r="I125" s="25" t="s">
        <v>30</v>
      </c>
      <c r="J125" s="26" t="str">
        <f>E28</f>
        <v>Eleonóra Bartuseková</v>
      </c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2" customFormat="1" ht="10.35" customHeight="1">
      <c r="A126" s="28"/>
      <c r="B126" s="29"/>
      <c r="C126" s="30"/>
      <c r="D126" s="30"/>
      <c r="E126" s="30"/>
      <c r="F126" s="30"/>
      <c r="G126" s="30"/>
      <c r="H126" s="30"/>
      <c r="I126" s="30"/>
      <c r="J126" s="30"/>
      <c r="K126" s="30"/>
      <c r="L126" s="4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63" s="11" customFormat="1" ht="29.25" customHeight="1">
      <c r="A127" s="166"/>
      <c r="B127" s="167"/>
      <c r="C127" s="168" t="s">
        <v>147</v>
      </c>
      <c r="D127" s="169" t="s">
        <v>59</v>
      </c>
      <c r="E127" s="169" t="s">
        <v>55</v>
      </c>
      <c r="F127" s="169" t="s">
        <v>56</v>
      </c>
      <c r="G127" s="169" t="s">
        <v>148</v>
      </c>
      <c r="H127" s="169" t="s">
        <v>149</v>
      </c>
      <c r="I127" s="169" t="s">
        <v>150</v>
      </c>
      <c r="J127" s="170" t="s">
        <v>140</v>
      </c>
      <c r="K127" s="171" t="s">
        <v>151</v>
      </c>
      <c r="L127" s="172"/>
      <c r="M127" s="73" t="s">
        <v>1</v>
      </c>
      <c r="N127" s="74" t="s">
        <v>38</v>
      </c>
      <c r="O127" s="74" t="s">
        <v>152</v>
      </c>
      <c r="P127" s="74" t="s">
        <v>153</v>
      </c>
      <c r="Q127" s="74" t="s">
        <v>154</v>
      </c>
      <c r="R127" s="74" t="s">
        <v>155</v>
      </c>
      <c r="S127" s="74" t="s">
        <v>156</v>
      </c>
      <c r="T127" s="75" t="s">
        <v>157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9" customHeight="1">
      <c r="A128" s="28"/>
      <c r="B128" s="29"/>
      <c r="C128" s="80" t="s">
        <v>141</v>
      </c>
      <c r="D128" s="30"/>
      <c r="E128" s="30"/>
      <c r="F128" s="30"/>
      <c r="G128" s="30"/>
      <c r="H128" s="30"/>
      <c r="I128" s="30"/>
      <c r="J128" s="173">
        <f>BK128</f>
        <v>3511.7400000000007</v>
      </c>
      <c r="K128" s="30"/>
      <c r="L128" s="33"/>
      <c r="M128" s="76"/>
      <c r="N128" s="174"/>
      <c r="O128" s="77"/>
      <c r="P128" s="175">
        <f>P129+P174</f>
        <v>143.36391</v>
      </c>
      <c r="Q128" s="77"/>
      <c r="R128" s="175">
        <f>R129+R174</f>
        <v>0.31619999999999998</v>
      </c>
      <c r="S128" s="77"/>
      <c r="T128" s="176">
        <f>T129+T174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T128" s="14" t="s">
        <v>73</v>
      </c>
      <c r="AU128" s="14" t="s">
        <v>142</v>
      </c>
      <c r="BK128" s="177">
        <f>BK129+BK174</f>
        <v>3511.7400000000007</v>
      </c>
    </row>
    <row r="129" spans="1:65" s="12" customFormat="1" ht="25.9" customHeight="1">
      <c r="B129" s="178"/>
      <c r="C129" s="179"/>
      <c r="D129" s="180" t="s">
        <v>73</v>
      </c>
      <c r="E129" s="181" t="s">
        <v>380</v>
      </c>
      <c r="F129" s="181" t="s">
        <v>1988</v>
      </c>
      <c r="G129" s="179"/>
      <c r="H129" s="179"/>
      <c r="I129" s="179"/>
      <c r="J129" s="182">
        <f>BK129</f>
        <v>3271.7400000000007</v>
      </c>
      <c r="K129" s="179"/>
      <c r="L129" s="183"/>
      <c r="M129" s="184"/>
      <c r="N129" s="185"/>
      <c r="O129" s="185"/>
      <c r="P129" s="186">
        <f>P130+P162</f>
        <v>142.36391</v>
      </c>
      <c r="Q129" s="185"/>
      <c r="R129" s="186">
        <f>R130+R162</f>
        <v>0.31619999999999998</v>
      </c>
      <c r="S129" s="185"/>
      <c r="T129" s="187">
        <f>T130+T162</f>
        <v>0</v>
      </c>
      <c r="AR129" s="188" t="s">
        <v>91</v>
      </c>
      <c r="AT129" s="189" t="s">
        <v>73</v>
      </c>
      <c r="AU129" s="189" t="s">
        <v>74</v>
      </c>
      <c r="AY129" s="188" t="s">
        <v>160</v>
      </c>
      <c r="BK129" s="190">
        <f>BK130+BK162</f>
        <v>3271.7400000000007</v>
      </c>
    </row>
    <row r="130" spans="1:65" s="12" customFormat="1" ht="22.9" customHeight="1">
      <c r="B130" s="178"/>
      <c r="C130" s="179"/>
      <c r="D130" s="180" t="s">
        <v>73</v>
      </c>
      <c r="E130" s="191" t="s">
        <v>1989</v>
      </c>
      <c r="F130" s="191" t="s">
        <v>1990</v>
      </c>
      <c r="G130" s="179"/>
      <c r="H130" s="179"/>
      <c r="I130" s="179"/>
      <c r="J130" s="192">
        <f>BK130</f>
        <v>2702.5200000000004</v>
      </c>
      <c r="K130" s="179"/>
      <c r="L130" s="183"/>
      <c r="M130" s="184"/>
      <c r="N130" s="185"/>
      <c r="O130" s="185"/>
      <c r="P130" s="186">
        <f>SUM(P131:P161)</f>
        <v>96.12791</v>
      </c>
      <c r="Q130" s="185"/>
      <c r="R130" s="186">
        <f>SUM(R131:R161)</f>
        <v>0.10979999999999999</v>
      </c>
      <c r="S130" s="185"/>
      <c r="T130" s="187">
        <f>SUM(T131:T161)</f>
        <v>0</v>
      </c>
      <c r="AR130" s="188" t="s">
        <v>91</v>
      </c>
      <c r="AT130" s="189" t="s">
        <v>73</v>
      </c>
      <c r="AU130" s="189" t="s">
        <v>81</v>
      </c>
      <c r="AY130" s="188" t="s">
        <v>160</v>
      </c>
      <c r="BK130" s="190">
        <f>SUM(BK131:BK161)</f>
        <v>2702.5200000000004</v>
      </c>
    </row>
    <row r="131" spans="1:65" s="2" customFormat="1" ht="16.5" customHeight="1">
      <c r="A131" s="28"/>
      <c r="B131" s="29"/>
      <c r="C131" s="193" t="s">
        <v>81</v>
      </c>
      <c r="D131" s="193" t="s">
        <v>162</v>
      </c>
      <c r="E131" s="194" t="s">
        <v>1991</v>
      </c>
      <c r="F131" s="195" t="s">
        <v>1992</v>
      </c>
      <c r="G131" s="196" t="s">
        <v>227</v>
      </c>
      <c r="H131" s="197">
        <v>1</v>
      </c>
      <c r="I131" s="198">
        <v>600</v>
      </c>
      <c r="J131" s="198">
        <f t="shared" ref="J131:J161" si="0">ROUND(I131*H131,2)</f>
        <v>600</v>
      </c>
      <c r="K131" s="199"/>
      <c r="L131" s="33"/>
      <c r="M131" s="200" t="s">
        <v>1</v>
      </c>
      <c r="N131" s="201" t="s">
        <v>40</v>
      </c>
      <c r="O131" s="202">
        <v>7.2999999999999995E-2</v>
      </c>
      <c r="P131" s="202">
        <f t="shared" ref="P131:P161" si="1">O131*H131</f>
        <v>7.2999999999999995E-2</v>
      </c>
      <c r="Q131" s="202">
        <v>0</v>
      </c>
      <c r="R131" s="202">
        <f t="shared" ref="R131:R161" si="2">Q131*H131</f>
        <v>0</v>
      </c>
      <c r="S131" s="202">
        <v>0</v>
      </c>
      <c r="T131" s="203">
        <f t="shared" ref="T131:T161" si="3"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204" t="s">
        <v>550</v>
      </c>
      <c r="AT131" s="204" t="s">
        <v>162</v>
      </c>
      <c r="AU131" s="204" t="s">
        <v>86</v>
      </c>
      <c r="AY131" s="14" t="s">
        <v>160</v>
      </c>
      <c r="BE131" s="205">
        <f t="shared" ref="BE131:BE161" si="4">IF(N131="základná",J131,0)</f>
        <v>0</v>
      </c>
      <c r="BF131" s="205">
        <f t="shared" ref="BF131:BF161" si="5">IF(N131="znížená",J131,0)</f>
        <v>600</v>
      </c>
      <c r="BG131" s="205">
        <f t="shared" ref="BG131:BG161" si="6">IF(N131="zákl. prenesená",J131,0)</f>
        <v>0</v>
      </c>
      <c r="BH131" s="205">
        <f t="shared" ref="BH131:BH161" si="7">IF(N131="zníž. prenesená",J131,0)</f>
        <v>0</v>
      </c>
      <c r="BI131" s="205">
        <f t="shared" ref="BI131:BI161" si="8">IF(N131="nulová",J131,0)</f>
        <v>0</v>
      </c>
      <c r="BJ131" s="14" t="s">
        <v>86</v>
      </c>
      <c r="BK131" s="205">
        <f t="shared" ref="BK131:BK161" si="9">ROUND(I131*H131,2)</f>
        <v>600</v>
      </c>
      <c r="BL131" s="14" t="s">
        <v>550</v>
      </c>
      <c r="BM131" s="204" t="s">
        <v>1993</v>
      </c>
    </row>
    <row r="132" spans="1:65" s="2" customFormat="1" ht="33" customHeight="1">
      <c r="A132" s="28"/>
      <c r="B132" s="29"/>
      <c r="C132" s="193" t="s">
        <v>86</v>
      </c>
      <c r="D132" s="193" t="s">
        <v>162</v>
      </c>
      <c r="E132" s="194" t="s">
        <v>1994</v>
      </c>
      <c r="F132" s="195" t="s">
        <v>1995</v>
      </c>
      <c r="G132" s="196" t="s">
        <v>227</v>
      </c>
      <c r="H132" s="197">
        <v>50</v>
      </c>
      <c r="I132" s="198">
        <v>0.84</v>
      </c>
      <c r="J132" s="198">
        <f t="shared" si="0"/>
        <v>42</v>
      </c>
      <c r="K132" s="199"/>
      <c r="L132" s="33"/>
      <c r="M132" s="200" t="s">
        <v>1</v>
      </c>
      <c r="N132" s="201" t="s">
        <v>40</v>
      </c>
      <c r="O132" s="202">
        <v>7.1529999999999996E-2</v>
      </c>
      <c r="P132" s="202">
        <f t="shared" si="1"/>
        <v>3.5764999999999998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204" t="s">
        <v>550</v>
      </c>
      <c r="AT132" s="204" t="s">
        <v>162</v>
      </c>
      <c r="AU132" s="204" t="s">
        <v>86</v>
      </c>
      <c r="AY132" s="14" t="s">
        <v>160</v>
      </c>
      <c r="BE132" s="205">
        <f t="shared" si="4"/>
        <v>0</v>
      </c>
      <c r="BF132" s="205">
        <f t="shared" si="5"/>
        <v>42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86</v>
      </c>
      <c r="BK132" s="205">
        <f t="shared" si="9"/>
        <v>42</v>
      </c>
      <c r="BL132" s="14" t="s">
        <v>550</v>
      </c>
      <c r="BM132" s="204" t="s">
        <v>1996</v>
      </c>
    </row>
    <row r="133" spans="1:65" s="2" customFormat="1" ht="16.5" customHeight="1">
      <c r="A133" s="28"/>
      <c r="B133" s="29"/>
      <c r="C133" s="210" t="s">
        <v>91</v>
      </c>
      <c r="D133" s="210" t="s">
        <v>380</v>
      </c>
      <c r="E133" s="211" t="s">
        <v>1997</v>
      </c>
      <c r="F133" s="212" t="s">
        <v>1998</v>
      </c>
      <c r="G133" s="213" t="s">
        <v>590</v>
      </c>
      <c r="H133" s="214">
        <v>47.1</v>
      </c>
      <c r="I133" s="215">
        <v>1.55</v>
      </c>
      <c r="J133" s="215">
        <f t="shared" si="0"/>
        <v>73.010000000000005</v>
      </c>
      <c r="K133" s="216"/>
      <c r="L133" s="217"/>
      <c r="M133" s="218" t="s">
        <v>1</v>
      </c>
      <c r="N133" s="219" t="s">
        <v>40</v>
      </c>
      <c r="O133" s="202">
        <v>0</v>
      </c>
      <c r="P133" s="202">
        <f t="shared" si="1"/>
        <v>0</v>
      </c>
      <c r="Q133" s="202">
        <v>1E-3</v>
      </c>
      <c r="R133" s="202">
        <f t="shared" si="2"/>
        <v>4.7100000000000003E-2</v>
      </c>
      <c r="S133" s="202">
        <v>0</v>
      </c>
      <c r="T133" s="203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204" t="s">
        <v>819</v>
      </c>
      <c r="AT133" s="204" t="s">
        <v>380</v>
      </c>
      <c r="AU133" s="204" t="s">
        <v>86</v>
      </c>
      <c r="AY133" s="14" t="s">
        <v>160</v>
      </c>
      <c r="BE133" s="205">
        <f t="shared" si="4"/>
        <v>0</v>
      </c>
      <c r="BF133" s="205">
        <f t="shared" si="5"/>
        <v>73.010000000000005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86</v>
      </c>
      <c r="BK133" s="205">
        <f t="shared" si="9"/>
        <v>73.010000000000005</v>
      </c>
      <c r="BL133" s="14" t="s">
        <v>819</v>
      </c>
      <c r="BM133" s="204" t="s">
        <v>1999</v>
      </c>
    </row>
    <row r="134" spans="1:65" s="2" customFormat="1" ht="24.2" customHeight="1">
      <c r="A134" s="28"/>
      <c r="B134" s="29"/>
      <c r="C134" s="193" t="s">
        <v>166</v>
      </c>
      <c r="D134" s="193" t="s">
        <v>162</v>
      </c>
      <c r="E134" s="194" t="s">
        <v>2000</v>
      </c>
      <c r="F134" s="195" t="s">
        <v>2001</v>
      </c>
      <c r="G134" s="196" t="s">
        <v>227</v>
      </c>
      <c r="H134" s="197">
        <v>150</v>
      </c>
      <c r="I134" s="198">
        <v>5.48</v>
      </c>
      <c r="J134" s="198">
        <f t="shared" si="0"/>
        <v>822</v>
      </c>
      <c r="K134" s="199"/>
      <c r="L134" s="33"/>
      <c r="M134" s="200" t="s">
        <v>1</v>
      </c>
      <c r="N134" s="201" t="s">
        <v>40</v>
      </c>
      <c r="O134" s="202">
        <v>0.46777000000000002</v>
      </c>
      <c r="P134" s="202">
        <f t="shared" si="1"/>
        <v>70.165500000000009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204" t="s">
        <v>550</v>
      </c>
      <c r="AT134" s="204" t="s">
        <v>162</v>
      </c>
      <c r="AU134" s="204" t="s">
        <v>86</v>
      </c>
      <c r="AY134" s="14" t="s">
        <v>160</v>
      </c>
      <c r="BE134" s="205">
        <f t="shared" si="4"/>
        <v>0</v>
      </c>
      <c r="BF134" s="205">
        <f t="shared" si="5"/>
        <v>822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86</v>
      </c>
      <c r="BK134" s="205">
        <f t="shared" si="9"/>
        <v>822</v>
      </c>
      <c r="BL134" s="14" t="s">
        <v>550</v>
      </c>
      <c r="BM134" s="204" t="s">
        <v>2002</v>
      </c>
    </row>
    <row r="135" spans="1:65" s="2" customFormat="1" ht="16.5" customHeight="1">
      <c r="A135" s="28"/>
      <c r="B135" s="29"/>
      <c r="C135" s="210" t="s">
        <v>178</v>
      </c>
      <c r="D135" s="210" t="s">
        <v>380</v>
      </c>
      <c r="E135" s="211" t="s">
        <v>2003</v>
      </c>
      <c r="F135" s="212" t="s">
        <v>2004</v>
      </c>
      <c r="G135" s="213" t="s">
        <v>590</v>
      </c>
      <c r="H135" s="214">
        <v>59.1</v>
      </c>
      <c r="I135" s="215">
        <v>1.43</v>
      </c>
      <c r="J135" s="215">
        <f t="shared" si="0"/>
        <v>84.51</v>
      </c>
      <c r="K135" s="216"/>
      <c r="L135" s="217"/>
      <c r="M135" s="218" t="s">
        <v>1</v>
      </c>
      <c r="N135" s="219" t="s">
        <v>40</v>
      </c>
      <c r="O135" s="202">
        <v>0</v>
      </c>
      <c r="P135" s="202">
        <f t="shared" si="1"/>
        <v>0</v>
      </c>
      <c r="Q135" s="202">
        <v>1E-3</v>
      </c>
      <c r="R135" s="202">
        <f t="shared" si="2"/>
        <v>5.91E-2</v>
      </c>
      <c r="S135" s="202">
        <v>0</v>
      </c>
      <c r="T135" s="203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204" t="s">
        <v>819</v>
      </c>
      <c r="AT135" s="204" t="s">
        <v>380</v>
      </c>
      <c r="AU135" s="204" t="s">
        <v>86</v>
      </c>
      <c r="AY135" s="14" t="s">
        <v>160</v>
      </c>
      <c r="BE135" s="205">
        <f t="shared" si="4"/>
        <v>0</v>
      </c>
      <c r="BF135" s="205">
        <f t="shared" si="5"/>
        <v>84.51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86</v>
      </c>
      <c r="BK135" s="205">
        <f t="shared" si="9"/>
        <v>84.51</v>
      </c>
      <c r="BL135" s="14" t="s">
        <v>819</v>
      </c>
      <c r="BM135" s="204" t="s">
        <v>2005</v>
      </c>
    </row>
    <row r="136" spans="1:65" s="2" customFormat="1" ht="16.5" customHeight="1">
      <c r="A136" s="28"/>
      <c r="B136" s="29"/>
      <c r="C136" s="210" t="s">
        <v>182</v>
      </c>
      <c r="D136" s="210" t="s">
        <v>380</v>
      </c>
      <c r="E136" s="211" t="s">
        <v>2006</v>
      </c>
      <c r="F136" s="212" t="s">
        <v>2007</v>
      </c>
      <c r="G136" s="213" t="s">
        <v>222</v>
      </c>
      <c r="H136" s="214">
        <v>112.5</v>
      </c>
      <c r="I136" s="215">
        <v>3.07</v>
      </c>
      <c r="J136" s="215">
        <f t="shared" si="0"/>
        <v>345.38</v>
      </c>
      <c r="K136" s="216"/>
      <c r="L136" s="217"/>
      <c r="M136" s="218" t="s">
        <v>1</v>
      </c>
      <c r="N136" s="219" t="s">
        <v>40</v>
      </c>
      <c r="O136" s="202">
        <v>0</v>
      </c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204" t="s">
        <v>819</v>
      </c>
      <c r="AT136" s="204" t="s">
        <v>380</v>
      </c>
      <c r="AU136" s="204" t="s">
        <v>86</v>
      </c>
      <c r="AY136" s="14" t="s">
        <v>160</v>
      </c>
      <c r="BE136" s="205">
        <f t="shared" si="4"/>
        <v>0</v>
      </c>
      <c r="BF136" s="205">
        <f t="shared" si="5"/>
        <v>345.38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86</v>
      </c>
      <c r="BK136" s="205">
        <f t="shared" si="9"/>
        <v>345.38</v>
      </c>
      <c r="BL136" s="14" t="s">
        <v>819</v>
      </c>
      <c r="BM136" s="204" t="s">
        <v>2008</v>
      </c>
    </row>
    <row r="137" spans="1:65" s="2" customFormat="1" ht="16.5" customHeight="1">
      <c r="A137" s="28"/>
      <c r="B137" s="29"/>
      <c r="C137" s="210" t="s">
        <v>186</v>
      </c>
      <c r="D137" s="210" t="s">
        <v>380</v>
      </c>
      <c r="E137" s="211" t="s">
        <v>2009</v>
      </c>
      <c r="F137" s="212" t="s">
        <v>2010</v>
      </c>
      <c r="G137" s="213" t="s">
        <v>222</v>
      </c>
      <c r="H137" s="214">
        <v>20</v>
      </c>
      <c r="I137" s="215">
        <v>0.94</v>
      </c>
      <c r="J137" s="215">
        <f t="shared" si="0"/>
        <v>18.8</v>
      </c>
      <c r="K137" s="216"/>
      <c r="L137" s="217"/>
      <c r="M137" s="218" t="s">
        <v>1</v>
      </c>
      <c r="N137" s="219" t="s">
        <v>40</v>
      </c>
      <c r="O137" s="202">
        <v>0</v>
      </c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204" t="s">
        <v>819</v>
      </c>
      <c r="AT137" s="204" t="s">
        <v>380</v>
      </c>
      <c r="AU137" s="204" t="s">
        <v>86</v>
      </c>
      <c r="AY137" s="14" t="s">
        <v>160</v>
      </c>
      <c r="BE137" s="205">
        <f t="shared" si="4"/>
        <v>0</v>
      </c>
      <c r="BF137" s="205">
        <f t="shared" si="5"/>
        <v>18.8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4" t="s">
        <v>86</v>
      </c>
      <c r="BK137" s="205">
        <f t="shared" si="9"/>
        <v>18.8</v>
      </c>
      <c r="BL137" s="14" t="s">
        <v>819</v>
      </c>
      <c r="BM137" s="204" t="s">
        <v>2011</v>
      </c>
    </row>
    <row r="138" spans="1:65" s="2" customFormat="1" ht="24.2" customHeight="1">
      <c r="A138" s="28"/>
      <c r="B138" s="29"/>
      <c r="C138" s="193" t="s">
        <v>192</v>
      </c>
      <c r="D138" s="193" t="s">
        <v>162</v>
      </c>
      <c r="E138" s="194" t="s">
        <v>2012</v>
      </c>
      <c r="F138" s="195" t="s">
        <v>2013</v>
      </c>
      <c r="G138" s="196" t="s">
        <v>222</v>
      </c>
      <c r="H138" s="197">
        <v>4</v>
      </c>
      <c r="I138" s="198">
        <v>9.9700000000000006</v>
      </c>
      <c r="J138" s="198">
        <f t="shared" si="0"/>
        <v>39.880000000000003</v>
      </c>
      <c r="K138" s="199"/>
      <c r="L138" s="33"/>
      <c r="M138" s="200" t="s">
        <v>1</v>
      </c>
      <c r="N138" s="201" t="s">
        <v>40</v>
      </c>
      <c r="O138" s="202">
        <v>0.755</v>
      </c>
      <c r="P138" s="202">
        <f t="shared" si="1"/>
        <v>3.02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550</v>
      </c>
      <c r="AT138" s="204" t="s">
        <v>162</v>
      </c>
      <c r="AU138" s="204" t="s">
        <v>86</v>
      </c>
      <c r="AY138" s="14" t="s">
        <v>160</v>
      </c>
      <c r="BE138" s="205">
        <f t="shared" si="4"/>
        <v>0</v>
      </c>
      <c r="BF138" s="205">
        <f t="shared" si="5"/>
        <v>39.880000000000003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4" t="s">
        <v>86</v>
      </c>
      <c r="BK138" s="205">
        <f t="shared" si="9"/>
        <v>39.880000000000003</v>
      </c>
      <c r="BL138" s="14" t="s">
        <v>550</v>
      </c>
      <c r="BM138" s="204" t="s">
        <v>2014</v>
      </c>
    </row>
    <row r="139" spans="1:65" s="2" customFormat="1" ht="16.5" customHeight="1">
      <c r="A139" s="28"/>
      <c r="B139" s="29"/>
      <c r="C139" s="210" t="s">
        <v>190</v>
      </c>
      <c r="D139" s="210" t="s">
        <v>380</v>
      </c>
      <c r="E139" s="211" t="s">
        <v>2015</v>
      </c>
      <c r="F139" s="212" t="s">
        <v>2016</v>
      </c>
      <c r="G139" s="213" t="s">
        <v>222</v>
      </c>
      <c r="H139" s="214">
        <v>4</v>
      </c>
      <c r="I139" s="215">
        <v>29.99</v>
      </c>
      <c r="J139" s="215">
        <f t="shared" si="0"/>
        <v>119.96</v>
      </c>
      <c r="K139" s="216"/>
      <c r="L139" s="217"/>
      <c r="M139" s="218" t="s">
        <v>1</v>
      </c>
      <c r="N139" s="219" t="s">
        <v>40</v>
      </c>
      <c r="O139" s="202">
        <v>0</v>
      </c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819</v>
      </c>
      <c r="AT139" s="204" t="s">
        <v>380</v>
      </c>
      <c r="AU139" s="204" t="s">
        <v>86</v>
      </c>
      <c r="AY139" s="14" t="s">
        <v>160</v>
      </c>
      <c r="BE139" s="205">
        <f t="shared" si="4"/>
        <v>0</v>
      </c>
      <c r="BF139" s="205">
        <f t="shared" si="5"/>
        <v>119.96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4" t="s">
        <v>86</v>
      </c>
      <c r="BK139" s="205">
        <f t="shared" si="9"/>
        <v>119.96</v>
      </c>
      <c r="BL139" s="14" t="s">
        <v>819</v>
      </c>
      <c r="BM139" s="204" t="s">
        <v>2017</v>
      </c>
    </row>
    <row r="140" spans="1:65" s="2" customFormat="1" ht="16.5" customHeight="1">
      <c r="A140" s="28"/>
      <c r="B140" s="29"/>
      <c r="C140" s="210" t="s">
        <v>199</v>
      </c>
      <c r="D140" s="210" t="s">
        <v>380</v>
      </c>
      <c r="E140" s="211" t="s">
        <v>2018</v>
      </c>
      <c r="F140" s="212" t="s">
        <v>2019</v>
      </c>
      <c r="G140" s="213" t="s">
        <v>222</v>
      </c>
      <c r="H140" s="214">
        <v>4</v>
      </c>
      <c r="I140" s="215">
        <v>1.27</v>
      </c>
      <c r="J140" s="215">
        <f t="shared" si="0"/>
        <v>5.08</v>
      </c>
      <c r="K140" s="216"/>
      <c r="L140" s="217"/>
      <c r="M140" s="218" t="s">
        <v>1</v>
      </c>
      <c r="N140" s="219" t="s">
        <v>40</v>
      </c>
      <c r="O140" s="202">
        <v>0</v>
      </c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819</v>
      </c>
      <c r="AT140" s="204" t="s">
        <v>380</v>
      </c>
      <c r="AU140" s="204" t="s">
        <v>86</v>
      </c>
      <c r="AY140" s="14" t="s">
        <v>160</v>
      </c>
      <c r="BE140" s="205">
        <f t="shared" si="4"/>
        <v>0</v>
      </c>
      <c r="BF140" s="205">
        <f t="shared" si="5"/>
        <v>5.08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4" t="s">
        <v>86</v>
      </c>
      <c r="BK140" s="205">
        <f t="shared" si="9"/>
        <v>5.08</v>
      </c>
      <c r="BL140" s="14" t="s">
        <v>819</v>
      </c>
      <c r="BM140" s="204" t="s">
        <v>2020</v>
      </c>
    </row>
    <row r="141" spans="1:65" s="2" customFormat="1" ht="16.5" customHeight="1">
      <c r="A141" s="28"/>
      <c r="B141" s="29"/>
      <c r="C141" s="210" t="s">
        <v>203</v>
      </c>
      <c r="D141" s="210" t="s">
        <v>380</v>
      </c>
      <c r="E141" s="211" t="s">
        <v>2021</v>
      </c>
      <c r="F141" s="212" t="s">
        <v>2022</v>
      </c>
      <c r="G141" s="213" t="s">
        <v>222</v>
      </c>
      <c r="H141" s="214">
        <v>8</v>
      </c>
      <c r="I141" s="215">
        <v>1.28</v>
      </c>
      <c r="J141" s="215">
        <f t="shared" si="0"/>
        <v>10.24</v>
      </c>
      <c r="K141" s="216"/>
      <c r="L141" s="217"/>
      <c r="M141" s="218" t="s">
        <v>1</v>
      </c>
      <c r="N141" s="219" t="s">
        <v>40</v>
      </c>
      <c r="O141" s="202">
        <v>0</v>
      </c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819</v>
      </c>
      <c r="AT141" s="204" t="s">
        <v>380</v>
      </c>
      <c r="AU141" s="204" t="s">
        <v>86</v>
      </c>
      <c r="AY141" s="14" t="s">
        <v>160</v>
      </c>
      <c r="BE141" s="205">
        <f t="shared" si="4"/>
        <v>0</v>
      </c>
      <c r="BF141" s="205">
        <f t="shared" si="5"/>
        <v>10.24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4" t="s">
        <v>86</v>
      </c>
      <c r="BK141" s="205">
        <f t="shared" si="9"/>
        <v>10.24</v>
      </c>
      <c r="BL141" s="14" t="s">
        <v>819</v>
      </c>
      <c r="BM141" s="204" t="s">
        <v>2023</v>
      </c>
    </row>
    <row r="142" spans="1:65" s="2" customFormat="1" ht="33" customHeight="1">
      <c r="A142" s="28"/>
      <c r="B142" s="29"/>
      <c r="C142" s="210" t="s">
        <v>207</v>
      </c>
      <c r="D142" s="210" t="s">
        <v>380</v>
      </c>
      <c r="E142" s="211" t="s">
        <v>2024</v>
      </c>
      <c r="F142" s="212" t="s">
        <v>2025</v>
      </c>
      <c r="G142" s="213" t="s">
        <v>2026</v>
      </c>
      <c r="H142" s="214">
        <v>8</v>
      </c>
      <c r="I142" s="215">
        <v>11.76</v>
      </c>
      <c r="J142" s="215">
        <f t="shared" si="0"/>
        <v>94.08</v>
      </c>
      <c r="K142" s="216"/>
      <c r="L142" s="217"/>
      <c r="M142" s="218" t="s">
        <v>1</v>
      </c>
      <c r="N142" s="219" t="s">
        <v>40</v>
      </c>
      <c r="O142" s="202">
        <v>0</v>
      </c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819</v>
      </c>
      <c r="AT142" s="204" t="s">
        <v>380</v>
      </c>
      <c r="AU142" s="204" t="s">
        <v>86</v>
      </c>
      <c r="AY142" s="14" t="s">
        <v>160</v>
      </c>
      <c r="BE142" s="205">
        <f t="shared" si="4"/>
        <v>0</v>
      </c>
      <c r="BF142" s="205">
        <f t="shared" si="5"/>
        <v>94.08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4" t="s">
        <v>86</v>
      </c>
      <c r="BK142" s="205">
        <f t="shared" si="9"/>
        <v>94.08</v>
      </c>
      <c r="BL142" s="14" t="s">
        <v>819</v>
      </c>
      <c r="BM142" s="204" t="s">
        <v>2027</v>
      </c>
    </row>
    <row r="143" spans="1:65" s="2" customFormat="1" ht="24.2" customHeight="1">
      <c r="A143" s="28"/>
      <c r="B143" s="29"/>
      <c r="C143" s="193" t="s">
        <v>211</v>
      </c>
      <c r="D143" s="193" t="s">
        <v>162</v>
      </c>
      <c r="E143" s="194" t="s">
        <v>2028</v>
      </c>
      <c r="F143" s="195" t="s">
        <v>2029</v>
      </c>
      <c r="G143" s="196" t="s">
        <v>222</v>
      </c>
      <c r="H143" s="197">
        <v>35</v>
      </c>
      <c r="I143" s="198">
        <v>3.89</v>
      </c>
      <c r="J143" s="198">
        <f t="shared" si="0"/>
        <v>136.15</v>
      </c>
      <c r="K143" s="199"/>
      <c r="L143" s="33"/>
      <c r="M143" s="200" t="s">
        <v>1</v>
      </c>
      <c r="N143" s="201" t="s">
        <v>40</v>
      </c>
      <c r="O143" s="202">
        <v>0.33129999999999998</v>
      </c>
      <c r="P143" s="202">
        <f t="shared" si="1"/>
        <v>11.595499999999999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550</v>
      </c>
      <c r="AT143" s="204" t="s">
        <v>162</v>
      </c>
      <c r="AU143" s="204" t="s">
        <v>86</v>
      </c>
      <c r="AY143" s="14" t="s">
        <v>160</v>
      </c>
      <c r="BE143" s="205">
        <f t="shared" si="4"/>
        <v>0</v>
      </c>
      <c r="BF143" s="205">
        <f t="shared" si="5"/>
        <v>136.15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4" t="s">
        <v>86</v>
      </c>
      <c r="BK143" s="205">
        <f t="shared" si="9"/>
        <v>136.15</v>
      </c>
      <c r="BL143" s="14" t="s">
        <v>550</v>
      </c>
      <c r="BM143" s="204" t="s">
        <v>2030</v>
      </c>
    </row>
    <row r="144" spans="1:65" s="2" customFormat="1" ht="16.5" customHeight="1">
      <c r="A144" s="28"/>
      <c r="B144" s="29"/>
      <c r="C144" s="210" t="s">
        <v>215</v>
      </c>
      <c r="D144" s="210" t="s">
        <v>380</v>
      </c>
      <c r="E144" s="211" t="s">
        <v>2031</v>
      </c>
      <c r="F144" s="212" t="s">
        <v>2032</v>
      </c>
      <c r="G144" s="213" t="s">
        <v>222</v>
      </c>
      <c r="H144" s="214">
        <v>7</v>
      </c>
      <c r="I144" s="215">
        <v>2.04</v>
      </c>
      <c r="J144" s="215">
        <f t="shared" si="0"/>
        <v>14.28</v>
      </c>
      <c r="K144" s="216"/>
      <c r="L144" s="217"/>
      <c r="M144" s="218" t="s">
        <v>1</v>
      </c>
      <c r="N144" s="219" t="s">
        <v>40</v>
      </c>
      <c r="O144" s="202">
        <v>0</v>
      </c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819</v>
      </c>
      <c r="AT144" s="204" t="s">
        <v>380</v>
      </c>
      <c r="AU144" s="204" t="s">
        <v>86</v>
      </c>
      <c r="AY144" s="14" t="s">
        <v>160</v>
      </c>
      <c r="BE144" s="205">
        <f t="shared" si="4"/>
        <v>0</v>
      </c>
      <c r="BF144" s="205">
        <f t="shared" si="5"/>
        <v>14.28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4" t="s">
        <v>86</v>
      </c>
      <c r="BK144" s="205">
        <f t="shared" si="9"/>
        <v>14.28</v>
      </c>
      <c r="BL144" s="14" t="s">
        <v>819</v>
      </c>
      <c r="BM144" s="204" t="s">
        <v>2033</v>
      </c>
    </row>
    <row r="145" spans="1:65" s="2" customFormat="1" ht="16.5" customHeight="1">
      <c r="A145" s="28"/>
      <c r="B145" s="29"/>
      <c r="C145" s="210" t="s">
        <v>219</v>
      </c>
      <c r="D145" s="210" t="s">
        <v>380</v>
      </c>
      <c r="E145" s="211" t="s">
        <v>2034</v>
      </c>
      <c r="F145" s="212" t="s">
        <v>2035</v>
      </c>
      <c r="G145" s="213" t="s">
        <v>222</v>
      </c>
      <c r="H145" s="214">
        <v>14</v>
      </c>
      <c r="I145" s="215">
        <v>1.33</v>
      </c>
      <c r="J145" s="215">
        <f t="shared" si="0"/>
        <v>18.62</v>
      </c>
      <c r="K145" s="216"/>
      <c r="L145" s="217"/>
      <c r="M145" s="218" t="s">
        <v>1</v>
      </c>
      <c r="N145" s="219" t="s">
        <v>40</v>
      </c>
      <c r="O145" s="202">
        <v>0</v>
      </c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819</v>
      </c>
      <c r="AT145" s="204" t="s">
        <v>380</v>
      </c>
      <c r="AU145" s="204" t="s">
        <v>86</v>
      </c>
      <c r="AY145" s="14" t="s">
        <v>160</v>
      </c>
      <c r="BE145" s="205">
        <f t="shared" si="4"/>
        <v>0</v>
      </c>
      <c r="BF145" s="205">
        <f t="shared" si="5"/>
        <v>18.62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4" t="s">
        <v>86</v>
      </c>
      <c r="BK145" s="205">
        <f t="shared" si="9"/>
        <v>18.62</v>
      </c>
      <c r="BL145" s="14" t="s">
        <v>819</v>
      </c>
      <c r="BM145" s="204" t="s">
        <v>2036</v>
      </c>
    </row>
    <row r="146" spans="1:65" s="2" customFormat="1" ht="16.5" customHeight="1">
      <c r="A146" s="28"/>
      <c r="B146" s="29"/>
      <c r="C146" s="210" t="s">
        <v>224</v>
      </c>
      <c r="D146" s="210" t="s">
        <v>380</v>
      </c>
      <c r="E146" s="211" t="s">
        <v>2037</v>
      </c>
      <c r="F146" s="212" t="s">
        <v>2038</v>
      </c>
      <c r="G146" s="213" t="s">
        <v>222</v>
      </c>
      <c r="H146" s="214">
        <v>2</v>
      </c>
      <c r="I146" s="215">
        <v>0.91</v>
      </c>
      <c r="J146" s="215">
        <f t="shared" si="0"/>
        <v>1.82</v>
      </c>
      <c r="K146" s="216"/>
      <c r="L146" s="217"/>
      <c r="M146" s="218" t="s">
        <v>1</v>
      </c>
      <c r="N146" s="219" t="s">
        <v>40</v>
      </c>
      <c r="O146" s="202">
        <v>0</v>
      </c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204" t="s">
        <v>819</v>
      </c>
      <c r="AT146" s="204" t="s">
        <v>380</v>
      </c>
      <c r="AU146" s="204" t="s">
        <v>86</v>
      </c>
      <c r="AY146" s="14" t="s">
        <v>160</v>
      </c>
      <c r="BE146" s="205">
        <f t="shared" si="4"/>
        <v>0</v>
      </c>
      <c r="BF146" s="205">
        <f t="shared" si="5"/>
        <v>1.82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4" t="s">
        <v>86</v>
      </c>
      <c r="BK146" s="205">
        <f t="shared" si="9"/>
        <v>1.82</v>
      </c>
      <c r="BL146" s="14" t="s">
        <v>819</v>
      </c>
      <c r="BM146" s="204" t="s">
        <v>2039</v>
      </c>
    </row>
    <row r="147" spans="1:65" s="2" customFormat="1" ht="16.5" customHeight="1">
      <c r="A147" s="28"/>
      <c r="B147" s="29"/>
      <c r="C147" s="210" t="s">
        <v>229</v>
      </c>
      <c r="D147" s="210" t="s">
        <v>380</v>
      </c>
      <c r="E147" s="211" t="s">
        <v>2040</v>
      </c>
      <c r="F147" s="212" t="s">
        <v>2041</v>
      </c>
      <c r="G147" s="213" t="s">
        <v>222</v>
      </c>
      <c r="H147" s="214">
        <v>4</v>
      </c>
      <c r="I147" s="215">
        <v>0.47</v>
      </c>
      <c r="J147" s="215">
        <f t="shared" si="0"/>
        <v>1.88</v>
      </c>
      <c r="K147" s="216"/>
      <c r="L147" s="217"/>
      <c r="M147" s="218" t="s">
        <v>1</v>
      </c>
      <c r="N147" s="219" t="s">
        <v>40</v>
      </c>
      <c r="O147" s="202">
        <v>0</v>
      </c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819</v>
      </c>
      <c r="AT147" s="204" t="s">
        <v>380</v>
      </c>
      <c r="AU147" s="204" t="s">
        <v>86</v>
      </c>
      <c r="AY147" s="14" t="s">
        <v>160</v>
      </c>
      <c r="BE147" s="205">
        <f t="shared" si="4"/>
        <v>0</v>
      </c>
      <c r="BF147" s="205">
        <f t="shared" si="5"/>
        <v>1.88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4" t="s">
        <v>86</v>
      </c>
      <c r="BK147" s="205">
        <f t="shared" si="9"/>
        <v>1.88</v>
      </c>
      <c r="BL147" s="14" t="s">
        <v>819</v>
      </c>
      <c r="BM147" s="204" t="s">
        <v>2042</v>
      </c>
    </row>
    <row r="148" spans="1:65" s="2" customFormat="1" ht="16.5" customHeight="1">
      <c r="A148" s="28"/>
      <c r="B148" s="29"/>
      <c r="C148" s="210" t="s">
        <v>233</v>
      </c>
      <c r="D148" s="210" t="s">
        <v>380</v>
      </c>
      <c r="E148" s="211" t="s">
        <v>2043</v>
      </c>
      <c r="F148" s="212" t="s">
        <v>2044</v>
      </c>
      <c r="G148" s="213" t="s">
        <v>222</v>
      </c>
      <c r="H148" s="214">
        <v>6</v>
      </c>
      <c r="I148" s="215">
        <v>0.65</v>
      </c>
      <c r="J148" s="215">
        <f t="shared" si="0"/>
        <v>3.9</v>
      </c>
      <c r="K148" s="216"/>
      <c r="L148" s="217"/>
      <c r="M148" s="218" t="s">
        <v>1</v>
      </c>
      <c r="N148" s="219" t="s">
        <v>40</v>
      </c>
      <c r="O148" s="202">
        <v>0</v>
      </c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204" t="s">
        <v>819</v>
      </c>
      <c r="AT148" s="204" t="s">
        <v>380</v>
      </c>
      <c r="AU148" s="204" t="s">
        <v>86</v>
      </c>
      <c r="AY148" s="14" t="s">
        <v>160</v>
      </c>
      <c r="BE148" s="205">
        <f t="shared" si="4"/>
        <v>0</v>
      </c>
      <c r="BF148" s="205">
        <f t="shared" si="5"/>
        <v>3.9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4" t="s">
        <v>86</v>
      </c>
      <c r="BK148" s="205">
        <f t="shared" si="9"/>
        <v>3.9</v>
      </c>
      <c r="BL148" s="14" t="s">
        <v>819</v>
      </c>
      <c r="BM148" s="204" t="s">
        <v>2045</v>
      </c>
    </row>
    <row r="149" spans="1:65" s="2" customFormat="1" ht="16.5" customHeight="1">
      <c r="A149" s="28"/>
      <c r="B149" s="29"/>
      <c r="C149" s="210" t="s">
        <v>237</v>
      </c>
      <c r="D149" s="210" t="s">
        <v>380</v>
      </c>
      <c r="E149" s="211" t="s">
        <v>2046</v>
      </c>
      <c r="F149" s="212" t="s">
        <v>2047</v>
      </c>
      <c r="G149" s="213" t="s">
        <v>222</v>
      </c>
      <c r="H149" s="214">
        <v>2</v>
      </c>
      <c r="I149" s="215">
        <v>0.91</v>
      </c>
      <c r="J149" s="215">
        <f t="shared" si="0"/>
        <v>1.82</v>
      </c>
      <c r="K149" s="216"/>
      <c r="L149" s="217"/>
      <c r="M149" s="218" t="s">
        <v>1</v>
      </c>
      <c r="N149" s="219" t="s">
        <v>40</v>
      </c>
      <c r="O149" s="202">
        <v>0</v>
      </c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819</v>
      </c>
      <c r="AT149" s="204" t="s">
        <v>380</v>
      </c>
      <c r="AU149" s="204" t="s">
        <v>86</v>
      </c>
      <c r="AY149" s="14" t="s">
        <v>160</v>
      </c>
      <c r="BE149" s="205">
        <f t="shared" si="4"/>
        <v>0</v>
      </c>
      <c r="BF149" s="205">
        <f t="shared" si="5"/>
        <v>1.82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4" t="s">
        <v>86</v>
      </c>
      <c r="BK149" s="205">
        <f t="shared" si="9"/>
        <v>1.82</v>
      </c>
      <c r="BL149" s="14" t="s">
        <v>819</v>
      </c>
      <c r="BM149" s="204" t="s">
        <v>2048</v>
      </c>
    </row>
    <row r="150" spans="1:65" s="2" customFormat="1" ht="24.2" customHeight="1">
      <c r="A150" s="28"/>
      <c r="B150" s="29"/>
      <c r="C150" s="193" t="s">
        <v>7</v>
      </c>
      <c r="D150" s="193" t="s">
        <v>162</v>
      </c>
      <c r="E150" s="194" t="s">
        <v>2049</v>
      </c>
      <c r="F150" s="195" t="s">
        <v>2050</v>
      </c>
      <c r="G150" s="196" t="s">
        <v>222</v>
      </c>
      <c r="H150" s="197">
        <v>1</v>
      </c>
      <c r="I150" s="198">
        <v>22.34</v>
      </c>
      <c r="J150" s="198">
        <f t="shared" si="0"/>
        <v>22.34</v>
      </c>
      <c r="K150" s="199"/>
      <c r="L150" s="33"/>
      <c r="M150" s="200" t="s">
        <v>1</v>
      </c>
      <c r="N150" s="201" t="s">
        <v>40</v>
      </c>
      <c r="O150" s="202">
        <v>1.76095</v>
      </c>
      <c r="P150" s="202">
        <f t="shared" si="1"/>
        <v>1.76095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204" t="s">
        <v>550</v>
      </c>
      <c r="AT150" s="204" t="s">
        <v>162</v>
      </c>
      <c r="AU150" s="204" t="s">
        <v>86</v>
      </c>
      <c r="AY150" s="14" t="s">
        <v>160</v>
      </c>
      <c r="BE150" s="205">
        <f t="shared" si="4"/>
        <v>0</v>
      </c>
      <c r="BF150" s="205">
        <f t="shared" si="5"/>
        <v>22.34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4" t="s">
        <v>86</v>
      </c>
      <c r="BK150" s="205">
        <f t="shared" si="9"/>
        <v>22.34</v>
      </c>
      <c r="BL150" s="14" t="s">
        <v>550</v>
      </c>
      <c r="BM150" s="204" t="s">
        <v>2051</v>
      </c>
    </row>
    <row r="151" spans="1:65" s="2" customFormat="1" ht="16.5" customHeight="1">
      <c r="A151" s="28"/>
      <c r="B151" s="29"/>
      <c r="C151" s="210" t="s">
        <v>244</v>
      </c>
      <c r="D151" s="210" t="s">
        <v>380</v>
      </c>
      <c r="E151" s="211" t="s">
        <v>2052</v>
      </c>
      <c r="F151" s="212" t="s">
        <v>2053</v>
      </c>
      <c r="G151" s="213" t="s">
        <v>590</v>
      </c>
      <c r="H151" s="214">
        <v>2.7</v>
      </c>
      <c r="I151" s="215">
        <v>1.4</v>
      </c>
      <c r="J151" s="215">
        <f t="shared" si="0"/>
        <v>3.78</v>
      </c>
      <c r="K151" s="216"/>
      <c r="L151" s="217"/>
      <c r="M151" s="218" t="s">
        <v>1</v>
      </c>
      <c r="N151" s="219" t="s">
        <v>40</v>
      </c>
      <c r="O151" s="202">
        <v>0</v>
      </c>
      <c r="P151" s="202">
        <f t="shared" si="1"/>
        <v>0</v>
      </c>
      <c r="Q151" s="202">
        <v>1E-3</v>
      </c>
      <c r="R151" s="202">
        <f t="shared" si="2"/>
        <v>2.7000000000000001E-3</v>
      </c>
      <c r="S151" s="202">
        <v>0</v>
      </c>
      <c r="T151" s="203">
        <f t="shared" si="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204" t="s">
        <v>819</v>
      </c>
      <c r="AT151" s="204" t="s">
        <v>380</v>
      </c>
      <c r="AU151" s="204" t="s">
        <v>86</v>
      </c>
      <c r="AY151" s="14" t="s">
        <v>160</v>
      </c>
      <c r="BE151" s="205">
        <f t="shared" si="4"/>
        <v>0</v>
      </c>
      <c r="BF151" s="205">
        <f t="shared" si="5"/>
        <v>3.78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4" t="s">
        <v>86</v>
      </c>
      <c r="BK151" s="205">
        <f t="shared" si="9"/>
        <v>3.78</v>
      </c>
      <c r="BL151" s="14" t="s">
        <v>819</v>
      </c>
      <c r="BM151" s="204" t="s">
        <v>2054</v>
      </c>
    </row>
    <row r="152" spans="1:65" s="2" customFormat="1" ht="16.5" customHeight="1">
      <c r="A152" s="28"/>
      <c r="B152" s="29"/>
      <c r="C152" s="210" t="s">
        <v>248</v>
      </c>
      <c r="D152" s="210" t="s">
        <v>380</v>
      </c>
      <c r="E152" s="211" t="s">
        <v>2034</v>
      </c>
      <c r="F152" s="212" t="s">
        <v>2035</v>
      </c>
      <c r="G152" s="213" t="s">
        <v>222</v>
      </c>
      <c r="H152" s="214">
        <v>2</v>
      </c>
      <c r="I152" s="215">
        <v>1.33</v>
      </c>
      <c r="J152" s="215">
        <f t="shared" si="0"/>
        <v>2.66</v>
      </c>
      <c r="K152" s="216"/>
      <c r="L152" s="217"/>
      <c r="M152" s="218" t="s">
        <v>1</v>
      </c>
      <c r="N152" s="219" t="s">
        <v>40</v>
      </c>
      <c r="O152" s="202">
        <v>0</v>
      </c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819</v>
      </c>
      <c r="AT152" s="204" t="s">
        <v>380</v>
      </c>
      <c r="AU152" s="204" t="s">
        <v>86</v>
      </c>
      <c r="AY152" s="14" t="s">
        <v>160</v>
      </c>
      <c r="BE152" s="205">
        <f t="shared" si="4"/>
        <v>0</v>
      </c>
      <c r="BF152" s="205">
        <f t="shared" si="5"/>
        <v>2.66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4" t="s">
        <v>86</v>
      </c>
      <c r="BK152" s="205">
        <f t="shared" si="9"/>
        <v>2.66</v>
      </c>
      <c r="BL152" s="14" t="s">
        <v>819</v>
      </c>
      <c r="BM152" s="204" t="s">
        <v>2055</v>
      </c>
    </row>
    <row r="153" spans="1:65" s="2" customFormat="1" ht="16.5" customHeight="1">
      <c r="A153" s="28"/>
      <c r="B153" s="29"/>
      <c r="C153" s="210" t="s">
        <v>252</v>
      </c>
      <c r="D153" s="210" t="s">
        <v>380</v>
      </c>
      <c r="E153" s="211" t="s">
        <v>2056</v>
      </c>
      <c r="F153" s="212" t="s">
        <v>2057</v>
      </c>
      <c r="G153" s="213" t="s">
        <v>222</v>
      </c>
      <c r="H153" s="214">
        <v>1</v>
      </c>
      <c r="I153" s="215">
        <v>16.48</v>
      </c>
      <c r="J153" s="215">
        <f t="shared" si="0"/>
        <v>16.48</v>
      </c>
      <c r="K153" s="216"/>
      <c r="L153" s="217"/>
      <c r="M153" s="218" t="s">
        <v>1</v>
      </c>
      <c r="N153" s="219" t="s">
        <v>40</v>
      </c>
      <c r="O153" s="202">
        <v>0</v>
      </c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204" t="s">
        <v>819</v>
      </c>
      <c r="AT153" s="204" t="s">
        <v>380</v>
      </c>
      <c r="AU153" s="204" t="s">
        <v>86</v>
      </c>
      <c r="AY153" s="14" t="s">
        <v>160</v>
      </c>
      <c r="BE153" s="205">
        <f t="shared" si="4"/>
        <v>0</v>
      </c>
      <c r="BF153" s="205">
        <f t="shared" si="5"/>
        <v>16.48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4" t="s">
        <v>86</v>
      </c>
      <c r="BK153" s="205">
        <f t="shared" si="9"/>
        <v>16.48</v>
      </c>
      <c r="BL153" s="14" t="s">
        <v>819</v>
      </c>
      <c r="BM153" s="204" t="s">
        <v>2058</v>
      </c>
    </row>
    <row r="154" spans="1:65" s="2" customFormat="1" ht="16.5" customHeight="1">
      <c r="A154" s="28"/>
      <c r="B154" s="29"/>
      <c r="C154" s="193" t="s">
        <v>256</v>
      </c>
      <c r="D154" s="193" t="s">
        <v>162</v>
      </c>
      <c r="E154" s="194" t="s">
        <v>2059</v>
      </c>
      <c r="F154" s="195" t="s">
        <v>2060</v>
      </c>
      <c r="G154" s="196" t="s">
        <v>222</v>
      </c>
      <c r="H154" s="197">
        <v>6</v>
      </c>
      <c r="I154" s="198">
        <v>10.84</v>
      </c>
      <c r="J154" s="198">
        <f t="shared" si="0"/>
        <v>65.040000000000006</v>
      </c>
      <c r="K154" s="199"/>
      <c r="L154" s="33"/>
      <c r="M154" s="200" t="s">
        <v>1</v>
      </c>
      <c r="N154" s="201" t="s">
        <v>40</v>
      </c>
      <c r="O154" s="202">
        <v>0.82</v>
      </c>
      <c r="P154" s="202">
        <f t="shared" si="1"/>
        <v>4.92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204" t="s">
        <v>550</v>
      </c>
      <c r="AT154" s="204" t="s">
        <v>162</v>
      </c>
      <c r="AU154" s="204" t="s">
        <v>86</v>
      </c>
      <c r="AY154" s="14" t="s">
        <v>160</v>
      </c>
      <c r="BE154" s="205">
        <f t="shared" si="4"/>
        <v>0</v>
      </c>
      <c r="BF154" s="205">
        <f t="shared" si="5"/>
        <v>65.040000000000006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4" t="s">
        <v>86</v>
      </c>
      <c r="BK154" s="205">
        <f t="shared" si="9"/>
        <v>65.040000000000006</v>
      </c>
      <c r="BL154" s="14" t="s">
        <v>550</v>
      </c>
      <c r="BM154" s="204" t="s">
        <v>2061</v>
      </c>
    </row>
    <row r="155" spans="1:65" s="2" customFormat="1" ht="16.5" customHeight="1">
      <c r="A155" s="28"/>
      <c r="B155" s="29"/>
      <c r="C155" s="210" t="s">
        <v>260</v>
      </c>
      <c r="D155" s="210" t="s">
        <v>380</v>
      </c>
      <c r="E155" s="211" t="s">
        <v>2062</v>
      </c>
      <c r="F155" s="212" t="s">
        <v>2063</v>
      </c>
      <c r="G155" s="213" t="s">
        <v>222</v>
      </c>
      <c r="H155" s="214">
        <v>12</v>
      </c>
      <c r="I155" s="215">
        <v>1</v>
      </c>
      <c r="J155" s="215">
        <f t="shared" si="0"/>
        <v>12</v>
      </c>
      <c r="K155" s="216"/>
      <c r="L155" s="217"/>
      <c r="M155" s="218" t="s">
        <v>1</v>
      </c>
      <c r="N155" s="219" t="s">
        <v>40</v>
      </c>
      <c r="O155" s="202">
        <v>0</v>
      </c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204" t="s">
        <v>819</v>
      </c>
      <c r="AT155" s="204" t="s">
        <v>380</v>
      </c>
      <c r="AU155" s="204" t="s">
        <v>86</v>
      </c>
      <c r="AY155" s="14" t="s">
        <v>160</v>
      </c>
      <c r="BE155" s="205">
        <f t="shared" si="4"/>
        <v>0</v>
      </c>
      <c r="BF155" s="205">
        <f t="shared" si="5"/>
        <v>12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4" t="s">
        <v>86</v>
      </c>
      <c r="BK155" s="205">
        <f t="shared" si="9"/>
        <v>12</v>
      </c>
      <c r="BL155" s="14" t="s">
        <v>819</v>
      </c>
      <c r="BM155" s="204" t="s">
        <v>2064</v>
      </c>
    </row>
    <row r="156" spans="1:65" s="2" customFormat="1" ht="16.5" customHeight="1">
      <c r="A156" s="28"/>
      <c r="B156" s="29"/>
      <c r="C156" s="210" t="s">
        <v>265</v>
      </c>
      <c r="D156" s="210" t="s">
        <v>380</v>
      </c>
      <c r="E156" s="211" t="s">
        <v>2065</v>
      </c>
      <c r="F156" s="212" t="s">
        <v>2066</v>
      </c>
      <c r="G156" s="213" t="s">
        <v>222</v>
      </c>
      <c r="H156" s="214">
        <v>6</v>
      </c>
      <c r="I156" s="215">
        <v>5.71</v>
      </c>
      <c r="J156" s="215">
        <f t="shared" si="0"/>
        <v>34.26</v>
      </c>
      <c r="K156" s="216"/>
      <c r="L156" s="217"/>
      <c r="M156" s="218" t="s">
        <v>1</v>
      </c>
      <c r="N156" s="219" t="s">
        <v>40</v>
      </c>
      <c r="O156" s="202">
        <v>0</v>
      </c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819</v>
      </c>
      <c r="AT156" s="204" t="s">
        <v>380</v>
      </c>
      <c r="AU156" s="204" t="s">
        <v>86</v>
      </c>
      <c r="AY156" s="14" t="s">
        <v>160</v>
      </c>
      <c r="BE156" s="205">
        <f t="shared" si="4"/>
        <v>0</v>
      </c>
      <c r="BF156" s="205">
        <f t="shared" si="5"/>
        <v>34.26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4" t="s">
        <v>86</v>
      </c>
      <c r="BK156" s="205">
        <f t="shared" si="9"/>
        <v>34.26</v>
      </c>
      <c r="BL156" s="14" t="s">
        <v>819</v>
      </c>
      <c r="BM156" s="204" t="s">
        <v>2067</v>
      </c>
    </row>
    <row r="157" spans="1:65" s="2" customFormat="1" ht="21.75" customHeight="1">
      <c r="A157" s="28"/>
      <c r="B157" s="29"/>
      <c r="C157" s="193" t="s">
        <v>269</v>
      </c>
      <c r="D157" s="193" t="s">
        <v>162</v>
      </c>
      <c r="E157" s="194" t="s">
        <v>2068</v>
      </c>
      <c r="F157" s="195" t="s">
        <v>2069</v>
      </c>
      <c r="G157" s="196" t="s">
        <v>222</v>
      </c>
      <c r="H157" s="197">
        <v>6</v>
      </c>
      <c r="I157" s="198">
        <v>1.99</v>
      </c>
      <c r="J157" s="198">
        <f t="shared" si="0"/>
        <v>11.94</v>
      </c>
      <c r="K157" s="199"/>
      <c r="L157" s="33"/>
      <c r="M157" s="200" t="s">
        <v>1</v>
      </c>
      <c r="N157" s="201" t="s">
        <v>40</v>
      </c>
      <c r="O157" s="202">
        <v>0.16941000000000001</v>
      </c>
      <c r="P157" s="202">
        <f t="shared" si="1"/>
        <v>1.0164599999999999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550</v>
      </c>
      <c r="AT157" s="204" t="s">
        <v>162</v>
      </c>
      <c r="AU157" s="204" t="s">
        <v>86</v>
      </c>
      <c r="AY157" s="14" t="s">
        <v>160</v>
      </c>
      <c r="BE157" s="205">
        <f t="shared" si="4"/>
        <v>0</v>
      </c>
      <c r="BF157" s="205">
        <f t="shared" si="5"/>
        <v>11.94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4" t="s">
        <v>86</v>
      </c>
      <c r="BK157" s="205">
        <f t="shared" si="9"/>
        <v>11.94</v>
      </c>
      <c r="BL157" s="14" t="s">
        <v>550</v>
      </c>
      <c r="BM157" s="204" t="s">
        <v>2070</v>
      </c>
    </row>
    <row r="158" spans="1:65" s="2" customFormat="1" ht="16.5" customHeight="1">
      <c r="A158" s="28"/>
      <c r="B158" s="29"/>
      <c r="C158" s="210" t="s">
        <v>273</v>
      </c>
      <c r="D158" s="210" t="s">
        <v>380</v>
      </c>
      <c r="E158" s="211" t="s">
        <v>2071</v>
      </c>
      <c r="F158" s="212" t="s">
        <v>2072</v>
      </c>
      <c r="G158" s="213" t="s">
        <v>222</v>
      </c>
      <c r="H158" s="214">
        <v>6</v>
      </c>
      <c r="I158" s="215">
        <v>3.6</v>
      </c>
      <c r="J158" s="215">
        <f t="shared" si="0"/>
        <v>21.6</v>
      </c>
      <c r="K158" s="216"/>
      <c r="L158" s="217"/>
      <c r="M158" s="218" t="s">
        <v>1</v>
      </c>
      <c r="N158" s="219" t="s">
        <v>40</v>
      </c>
      <c r="O158" s="202">
        <v>0</v>
      </c>
      <c r="P158" s="202">
        <f t="shared" si="1"/>
        <v>0</v>
      </c>
      <c r="Q158" s="202">
        <v>1.4999999999999999E-4</v>
      </c>
      <c r="R158" s="202">
        <f t="shared" si="2"/>
        <v>8.9999999999999998E-4</v>
      </c>
      <c r="S158" s="202">
        <v>0</v>
      </c>
      <c r="T158" s="203">
        <f t="shared" si="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204" t="s">
        <v>819</v>
      </c>
      <c r="AT158" s="204" t="s">
        <v>380</v>
      </c>
      <c r="AU158" s="204" t="s">
        <v>86</v>
      </c>
      <c r="AY158" s="14" t="s">
        <v>160</v>
      </c>
      <c r="BE158" s="205">
        <f t="shared" si="4"/>
        <v>0</v>
      </c>
      <c r="BF158" s="205">
        <f t="shared" si="5"/>
        <v>21.6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4" t="s">
        <v>86</v>
      </c>
      <c r="BK158" s="205">
        <f t="shared" si="9"/>
        <v>21.6</v>
      </c>
      <c r="BL158" s="14" t="s">
        <v>819</v>
      </c>
      <c r="BM158" s="204" t="s">
        <v>2073</v>
      </c>
    </row>
    <row r="159" spans="1:65" s="2" customFormat="1" ht="16.5" customHeight="1">
      <c r="A159" s="28"/>
      <c r="B159" s="29"/>
      <c r="C159" s="193" t="s">
        <v>277</v>
      </c>
      <c r="D159" s="193" t="s">
        <v>162</v>
      </c>
      <c r="E159" s="194" t="s">
        <v>2074</v>
      </c>
      <c r="F159" s="195" t="s">
        <v>2075</v>
      </c>
      <c r="G159" s="196" t="s">
        <v>1324</v>
      </c>
      <c r="H159" s="197">
        <v>26.234999999999999</v>
      </c>
      <c r="I159" s="198">
        <v>1</v>
      </c>
      <c r="J159" s="198">
        <f t="shared" si="0"/>
        <v>26.24</v>
      </c>
      <c r="K159" s="199"/>
      <c r="L159" s="33"/>
      <c r="M159" s="200" t="s">
        <v>1</v>
      </c>
      <c r="N159" s="201" t="s">
        <v>40</v>
      </c>
      <c r="O159" s="202">
        <v>0</v>
      </c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204" t="s">
        <v>550</v>
      </c>
      <c r="AT159" s="204" t="s">
        <v>162</v>
      </c>
      <c r="AU159" s="204" t="s">
        <v>86</v>
      </c>
      <c r="AY159" s="14" t="s">
        <v>160</v>
      </c>
      <c r="BE159" s="205">
        <f t="shared" si="4"/>
        <v>0</v>
      </c>
      <c r="BF159" s="205">
        <f t="shared" si="5"/>
        <v>26.24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4" t="s">
        <v>86</v>
      </c>
      <c r="BK159" s="205">
        <f t="shared" si="9"/>
        <v>26.24</v>
      </c>
      <c r="BL159" s="14" t="s">
        <v>550</v>
      </c>
      <c r="BM159" s="204" t="s">
        <v>2076</v>
      </c>
    </row>
    <row r="160" spans="1:65" s="2" customFormat="1" ht="16.5" customHeight="1">
      <c r="A160" s="28"/>
      <c r="B160" s="29"/>
      <c r="C160" s="193" t="s">
        <v>281</v>
      </c>
      <c r="D160" s="193" t="s">
        <v>162</v>
      </c>
      <c r="E160" s="194" t="s">
        <v>2077</v>
      </c>
      <c r="F160" s="195" t="s">
        <v>2078</v>
      </c>
      <c r="G160" s="196" t="s">
        <v>1324</v>
      </c>
      <c r="H160" s="197">
        <v>8.8420000000000005</v>
      </c>
      <c r="I160" s="198">
        <v>3</v>
      </c>
      <c r="J160" s="198">
        <f t="shared" si="0"/>
        <v>26.53</v>
      </c>
      <c r="K160" s="199"/>
      <c r="L160" s="33"/>
      <c r="M160" s="200" t="s">
        <v>1</v>
      </c>
      <c r="N160" s="201" t="s">
        <v>40</v>
      </c>
      <c r="O160" s="202">
        <v>0</v>
      </c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204" t="s">
        <v>819</v>
      </c>
      <c r="AT160" s="204" t="s">
        <v>162</v>
      </c>
      <c r="AU160" s="204" t="s">
        <v>86</v>
      </c>
      <c r="AY160" s="14" t="s">
        <v>160</v>
      </c>
      <c r="BE160" s="205">
        <f t="shared" si="4"/>
        <v>0</v>
      </c>
      <c r="BF160" s="205">
        <f t="shared" si="5"/>
        <v>26.53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4" t="s">
        <v>86</v>
      </c>
      <c r="BK160" s="205">
        <f t="shared" si="9"/>
        <v>26.53</v>
      </c>
      <c r="BL160" s="14" t="s">
        <v>819</v>
      </c>
      <c r="BM160" s="204" t="s">
        <v>2079</v>
      </c>
    </row>
    <row r="161" spans="1:65" s="2" customFormat="1" ht="16.5" customHeight="1">
      <c r="A161" s="28"/>
      <c r="B161" s="29"/>
      <c r="C161" s="193" t="s">
        <v>285</v>
      </c>
      <c r="D161" s="193" t="s">
        <v>162</v>
      </c>
      <c r="E161" s="194" t="s">
        <v>2080</v>
      </c>
      <c r="F161" s="195" t="s">
        <v>2081</v>
      </c>
      <c r="G161" s="196" t="s">
        <v>1324</v>
      </c>
      <c r="H161" s="197">
        <v>26.234999999999999</v>
      </c>
      <c r="I161" s="198">
        <v>1</v>
      </c>
      <c r="J161" s="198">
        <f t="shared" si="0"/>
        <v>26.24</v>
      </c>
      <c r="K161" s="199"/>
      <c r="L161" s="33"/>
      <c r="M161" s="200" t="s">
        <v>1</v>
      </c>
      <c r="N161" s="201" t="s">
        <v>40</v>
      </c>
      <c r="O161" s="202">
        <v>0</v>
      </c>
      <c r="P161" s="202">
        <f t="shared" si="1"/>
        <v>0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204" t="s">
        <v>550</v>
      </c>
      <c r="AT161" s="204" t="s">
        <v>162</v>
      </c>
      <c r="AU161" s="204" t="s">
        <v>86</v>
      </c>
      <c r="AY161" s="14" t="s">
        <v>160</v>
      </c>
      <c r="BE161" s="205">
        <f t="shared" si="4"/>
        <v>0</v>
      </c>
      <c r="BF161" s="205">
        <f t="shared" si="5"/>
        <v>26.24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4" t="s">
        <v>86</v>
      </c>
      <c r="BK161" s="205">
        <f t="shared" si="9"/>
        <v>26.24</v>
      </c>
      <c r="BL161" s="14" t="s">
        <v>550</v>
      </c>
      <c r="BM161" s="204" t="s">
        <v>2082</v>
      </c>
    </row>
    <row r="162" spans="1:65" s="12" customFormat="1" ht="22.9" customHeight="1">
      <c r="B162" s="178"/>
      <c r="C162" s="179"/>
      <c r="D162" s="180" t="s">
        <v>73</v>
      </c>
      <c r="E162" s="191" t="s">
        <v>2083</v>
      </c>
      <c r="F162" s="191" t="s">
        <v>2084</v>
      </c>
      <c r="G162" s="179"/>
      <c r="H162" s="179"/>
      <c r="I162" s="179"/>
      <c r="J162" s="192">
        <f>BK162</f>
        <v>569.22000000000014</v>
      </c>
      <c r="K162" s="179"/>
      <c r="L162" s="183"/>
      <c r="M162" s="184"/>
      <c r="N162" s="185"/>
      <c r="O162" s="185"/>
      <c r="P162" s="186">
        <f>SUM(P163:P173)</f>
        <v>46.236000000000004</v>
      </c>
      <c r="Q162" s="185"/>
      <c r="R162" s="186">
        <f>SUM(R163:R173)</f>
        <v>0.20639999999999997</v>
      </c>
      <c r="S162" s="185"/>
      <c r="T162" s="187">
        <f>SUM(T163:T173)</f>
        <v>0</v>
      </c>
      <c r="AR162" s="188" t="s">
        <v>91</v>
      </c>
      <c r="AT162" s="189" t="s">
        <v>73</v>
      </c>
      <c r="AU162" s="189" t="s">
        <v>81</v>
      </c>
      <c r="AY162" s="188" t="s">
        <v>160</v>
      </c>
      <c r="BK162" s="190">
        <f>SUM(BK163:BK173)</f>
        <v>569.22000000000014</v>
      </c>
    </row>
    <row r="163" spans="1:65" s="2" customFormat="1" ht="33" customHeight="1">
      <c r="A163" s="28"/>
      <c r="B163" s="29"/>
      <c r="C163" s="193" t="s">
        <v>289</v>
      </c>
      <c r="D163" s="193" t="s">
        <v>162</v>
      </c>
      <c r="E163" s="194" t="s">
        <v>2085</v>
      </c>
      <c r="F163" s="195" t="s">
        <v>2086</v>
      </c>
      <c r="G163" s="196" t="s">
        <v>222</v>
      </c>
      <c r="H163" s="197">
        <v>1</v>
      </c>
      <c r="I163" s="198">
        <v>190.86</v>
      </c>
      <c r="J163" s="198">
        <f t="shared" ref="J163:J173" si="10">ROUND(I163*H163,2)</f>
        <v>190.86</v>
      </c>
      <c r="K163" s="199"/>
      <c r="L163" s="33"/>
      <c r="M163" s="200" t="s">
        <v>1</v>
      </c>
      <c r="N163" s="201" t="s">
        <v>40</v>
      </c>
      <c r="O163" s="202">
        <v>17.186</v>
      </c>
      <c r="P163" s="202">
        <f t="shared" ref="P163:P173" si="11">O163*H163</f>
        <v>17.186</v>
      </c>
      <c r="Q163" s="202">
        <v>0</v>
      </c>
      <c r="R163" s="202">
        <f t="shared" ref="R163:R173" si="12">Q163*H163</f>
        <v>0</v>
      </c>
      <c r="S163" s="202">
        <v>0</v>
      </c>
      <c r="T163" s="203">
        <f t="shared" ref="T163:T173" si="13"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204" t="s">
        <v>550</v>
      </c>
      <c r="AT163" s="204" t="s">
        <v>162</v>
      </c>
      <c r="AU163" s="204" t="s">
        <v>86</v>
      </c>
      <c r="AY163" s="14" t="s">
        <v>160</v>
      </c>
      <c r="BE163" s="205">
        <f t="shared" ref="BE163:BE173" si="14">IF(N163="základná",J163,0)</f>
        <v>0</v>
      </c>
      <c r="BF163" s="205">
        <f t="shared" ref="BF163:BF173" si="15">IF(N163="znížená",J163,0)</f>
        <v>190.86</v>
      </c>
      <c r="BG163" s="205">
        <f t="shared" ref="BG163:BG173" si="16">IF(N163="zákl. prenesená",J163,0)</f>
        <v>0</v>
      </c>
      <c r="BH163" s="205">
        <f t="shared" ref="BH163:BH173" si="17">IF(N163="zníž. prenesená",J163,0)</f>
        <v>0</v>
      </c>
      <c r="BI163" s="205">
        <f t="shared" ref="BI163:BI173" si="18">IF(N163="nulová",J163,0)</f>
        <v>0</v>
      </c>
      <c r="BJ163" s="14" t="s">
        <v>86</v>
      </c>
      <c r="BK163" s="205">
        <f t="shared" ref="BK163:BK173" si="19">ROUND(I163*H163,2)</f>
        <v>190.86</v>
      </c>
      <c r="BL163" s="14" t="s">
        <v>550</v>
      </c>
      <c r="BM163" s="204" t="s">
        <v>2087</v>
      </c>
    </row>
    <row r="164" spans="1:65" s="2" customFormat="1" ht="24.2" customHeight="1">
      <c r="A164" s="28"/>
      <c r="B164" s="29"/>
      <c r="C164" s="193" t="s">
        <v>293</v>
      </c>
      <c r="D164" s="193" t="s">
        <v>162</v>
      </c>
      <c r="E164" s="194" t="s">
        <v>2088</v>
      </c>
      <c r="F164" s="195" t="s">
        <v>2089</v>
      </c>
      <c r="G164" s="196" t="s">
        <v>227</v>
      </c>
      <c r="H164" s="197">
        <v>50</v>
      </c>
      <c r="I164" s="198">
        <v>4.3</v>
      </c>
      <c r="J164" s="198">
        <f t="shared" si="10"/>
        <v>215</v>
      </c>
      <c r="K164" s="199"/>
      <c r="L164" s="33"/>
      <c r="M164" s="200" t="s">
        <v>1</v>
      </c>
      <c r="N164" s="201" t="s">
        <v>40</v>
      </c>
      <c r="O164" s="202">
        <v>0.38700000000000001</v>
      </c>
      <c r="P164" s="202">
        <f t="shared" si="11"/>
        <v>19.350000000000001</v>
      </c>
      <c r="Q164" s="202">
        <v>0</v>
      </c>
      <c r="R164" s="202">
        <f t="shared" si="12"/>
        <v>0</v>
      </c>
      <c r="S164" s="202">
        <v>0</v>
      </c>
      <c r="T164" s="203">
        <f t="shared" si="1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204" t="s">
        <v>550</v>
      </c>
      <c r="AT164" s="204" t="s">
        <v>162</v>
      </c>
      <c r="AU164" s="204" t="s">
        <v>86</v>
      </c>
      <c r="AY164" s="14" t="s">
        <v>160</v>
      </c>
      <c r="BE164" s="205">
        <f t="shared" si="14"/>
        <v>0</v>
      </c>
      <c r="BF164" s="205">
        <f t="shared" si="15"/>
        <v>215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4" t="s">
        <v>86</v>
      </c>
      <c r="BK164" s="205">
        <f t="shared" si="19"/>
        <v>215</v>
      </c>
      <c r="BL164" s="14" t="s">
        <v>550</v>
      </c>
      <c r="BM164" s="204" t="s">
        <v>2090</v>
      </c>
    </row>
    <row r="165" spans="1:65" s="2" customFormat="1" ht="24.2" customHeight="1">
      <c r="A165" s="28"/>
      <c r="B165" s="29"/>
      <c r="C165" s="193" t="s">
        <v>428</v>
      </c>
      <c r="D165" s="193" t="s">
        <v>162</v>
      </c>
      <c r="E165" s="194" t="s">
        <v>2091</v>
      </c>
      <c r="F165" s="195" t="s">
        <v>2092</v>
      </c>
      <c r="G165" s="196" t="s">
        <v>227</v>
      </c>
      <c r="H165" s="197">
        <v>50</v>
      </c>
      <c r="I165" s="198">
        <v>0.46</v>
      </c>
      <c r="J165" s="198">
        <f t="shared" si="10"/>
        <v>23</v>
      </c>
      <c r="K165" s="199"/>
      <c r="L165" s="33"/>
      <c r="M165" s="200" t="s">
        <v>1</v>
      </c>
      <c r="N165" s="201" t="s">
        <v>40</v>
      </c>
      <c r="O165" s="202">
        <v>4.3999999999999997E-2</v>
      </c>
      <c r="P165" s="202">
        <f t="shared" si="11"/>
        <v>2.1999999999999997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204" t="s">
        <v>550</v>
      </c>
      <c r="AT165" s="204" t="s">
        <v>162</v>
      </c>
      <c r="AU165" s="204" t="s">
        <v>86</v>
      </c>
      <c r="AY165" s="14" t="s">
        <v>160</v>
      </c>
      <c r="BE165" s="205">
        <f t="shared" si="14"/>
        <v>0</v>
      </c>
      <c r="BF165" s="205">
        <f t="shared" si="15"/>
        <v>23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4" t="s">
        <v>86</v>
      </c>
      <c r="BK165" s="205">
        <f t="shared" si="19"/>
        <v>23</v>
      </c>
      <c r="BL165" s="14" t="s">
        <v>550</v>
      </c>
      <c r="BM165" s="204" t="s">
        <v>2093</v>
      </c>
    </row>
    <row r="166" spans="1:65" s="2" customFormat="1" ht="16.5" customHeight="1">
      <c r="A166" s="28"/>
      <c r="B166" s="29"/>
      <c r="C166" s="210" t="s">
        <v>432</v>
      </c>
      <c r="D166" s="210" t="s">
        <v>380</v>
      </c>
      <c r="E166" s="211" t="s">
        <v>2094</v>
      </c>
      <c r="F166" s="212" t="s">
        <v>2095</v>
      </c>
      <c r="G166" s="213" t="s">
        <v>2096</v>
      </c>
      <c r="H166" s="214">
        <v>4.2999999999999997E-2</v>
      </c>
      <c r="I166" s="215">
        <v>430.19</v>
      </c>
      <c r="J166" s="215">
        <f t="shared" si="10"/>
        <v>18.5</v>
      </c>
      <c r="K166" s="216"/>
      <c r="L166" s="217"/>
      <c r="M166" s="218" t="s">
        <v>1</v>
      </c>
      <c r="N166" s="219" t="s">
        <v>40</v>
      </c>
      <c r="O166" s="202">
        <v>0</v>
      </c>
      <c r="P166" s="202">
        <f t="shared" si="11"/>
        <v>0</v>
      </c>
      <c r="Q166" s="202">
        <v>4.8</v>
      </c>
      <c r="R166" s="202">
        <f t="shared" si="12"/>
        <v>0.20639999999999997</v>
      </c>
      <c r="S166" s="202">
        <v>0</v>
      </c>
      <c r="T166" s="203">
        <f t="shared" si="1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204" t="s">
        <v>819</v>
      </c>
      <c r="AT166" s="204" t="s">
        <v>380</v>
      </c>
      <c r="AU166" s="204" t="s">
        <v>86</v>
      </c>
      <c r="AY166" s="14" t="s">
        <v>160</v>
      </c>
      <c r="BE166" s="205">
        <f t="shared" si="14"/>
        <v>0</v>
      </c>
      <c r="BF166" s="205">
        <f t="shared" si="15"/>
        <v>18.5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4" t="s">
        <v>86</v>
      </c>
      <c r="BK166" s="205">
        <f t="shared" si="19"/>
        <v>18.5</v>
      </c>
      <c r="BL166" s="14" t="s">
        <v>819</v>
      </c>
      <c r="BM166" s="204" t="s">
        <v>2097</v>
      </c>
    </row>
    <row r="167" spans="1:65" s="2" customFormat="1" ht="24.2" customHeight="1">
      <c r="A167" s="28"/>
      <c r="B167" s="29"/>
      <c r="C167" s="193" t="s">
        <v>436</v>
      </c>
      <c r="D167" s="193" t="s">
        <v>162</v>
      </c>
      <c r="E167" s="194" t="s">
        <v>2098</v>
      </c>
      <c r="F167" s="195" t="s">
        <v>2099</v>
      </c>
      <c r="G167" s="196" t="s">
        <v>227</v>
      </c>
      <c r="H167" s="197">
        <v>50</v>
      </c>
      <c r="I167" s="198">
        <v>0.25</v>
      </c>
      <c r="J167" s="198">
        <f t="shared" si="10"/>
        <v>12.5</v>
      </c>
      <c r="K167" s="199"/>
      <c r="L167" s="33"/>
      <c r="M167" s="200" t="s">
        <v>1</v>
      </c>
      <c r="N167" s="201" t="s">
        <v>40</v>
      </c>
      <c r="O167" s="202">
        <v>2.5000000000000001E-2</v>
      </c>
      <c r="P167" s="202">
        <f t="shared" si="11"/>
        <v>1.25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204" t="s">
        <v>550</v>
      </c>
      <c r="AT167" s="204" t="s">
        <v>162</v>
      </c>
      <c r="AU167" s="204" t="s">
        <v>86</v>
      </c>
      <c r="AY167" s="14" t="s">
        <v>160</v>
      </c>
      <c r="BE167" s="205">
        <f t="shared" si="14"/>
        <v>0</v>
      </c>
      <c r="BF167" s="205">
        <f t="shared" si="15"/>
        <v>12.5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4" t="s">
        <v>86</v>
      </c>
      <c r="BK167" s="205">
        <f t="shared" si="19"/>
        <v>12.5</v>
      </c>
      <c r="BL167" s="14" t="s">
        <v>550</v>
      </c>
      <c r="BM167" s="204" t="s">
        <v>2100</v>
      </c>
    </row>
    <row r="168" spans="1:65" s="2" customFormat="1" ht="16.5" customHeight="1">
      <c r="A168" s="28"/>
      <c r="B168" s="29"/>
      <c r="C168" s="210" t="s">
        <v>440</v>
      </c>
      <c r="D168" s="210" t="s">
        <v>380</v>
      </c>
      <c r="E168" s="211" t="s">
        <v>2101</v>
      </c>
      <c r="F168" s="212" t="s">
        <v>2102</v>
      </c>
      <c r="G168" s="213" t="s">
        <v>227</v>
      </c>
      <c r="H168" s="214">
        <v>50</v>
      </c>
      <c r="I168" s="215">
        <v>0.64</v>
      </c>
      <c r="J168" s="215">
        <f t="shared" si="10"/>
        <v>32</v>
      </c>
      <c r="K168" s="216"/>
      <c r="L168" s="217"/>
      <c r="M168" s="218" t="s">
        <v>1</v>
      </c>
      <c r="N168" s="219" t="s">
        <v>40</v>
      </c>
      <c r="O168" s="202">
        <v>0</v>
      </c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204" t="s">
        <v>819</v>
      </c>
      <c r="AT168" s="204" t="s">
        <v>380</v>
      </c>
      <c r="AU168" s="204" t="s">
        <v>86</v>
      </c>
      <c r="AY168" s="14" t="s">
        <v>160</v>
      </c>
      <c r="BE168" s="205">
        <f t="shared" si="14"/>
        <v>0</v>
      </c>
      <c r="BF168" s="205">
        <f t="shared" si="15"/>
        <v>32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4" t="s">
        <v>86</v>
      </c>
      <c r="BK168" s="205">
        <f t="shared" si="19"/>
        <v>32</v>
      </c>
      <c r="BL168" s="14" t="s">
        <v>819</v>
      </c>
      <c r="BM168" s="204" t="s">
        <v>2103</v>
      </c>
    </row>
    <row r="169" spans="1:65" s="2" customFormat="1" ht="33" customHeight="1">
      <c r="A169" s="28"/>
      <c r="B169" s="29"/>
      <c r="C169" s="193" t="s">
        <v>444</v>
      </c>
      <c r="D169" s="193" t="s">
        <v>162</v>
      </c>
      <c r="E169" s="194" t="s">
        <v>2104</v>
      </c>
      <c r="F169" s="195" t="s">
        <v>2105</v>
      </c>
      <c r="G169" s="196" t="s">
        <v>227</v>
      </c>
      <c r="H169" s="197">
        <v>50</v>
      </c>
      <c r="I169" s="198">
        <v>1.18</v>
      </c>
      <c r="J169" s="198">
        <f t="shared" si="10"/>
        <v>59</v>
      </c>
      <c r="K169" s="199"/>
      <c r="L169" s="33"/>
      <c r="M169" s="200" t="s">
        <v>1</v>
      </c>
      <c r="N169" s="201" t="s">
        <v>40</v>
      </c>
      <c r="O169" s="202">
        <v>0.114</v>
      </c>
      <c r="P169" s="202">
        <f t="shared" si="11"/>
        <v>5.7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204" t="s">
        <v>550</v>
      </c>
      <c r="AT169" s="204" t="s">
        <v>162</v>
      </c>
      <c r="AU169" s="204" t="s">
        <v>86</v>
      </c>
      <c r="AY169" s="14" t="s">
        <v>160</v>
      </c>
      <c r="BE169" s="205">
        <f t="shared" si="14"/>
        <v>0</v>
      </c>
      <c r="BF169" s="205">
        <f t="shared" si="15"/>
        <v>59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4" t="s">
        <v>86</v>
      </c>
      <c r="BK169" s="205">
        <f t="shared" si="19"/>
        <v>59</v>
      </c>
      <c r="BL169" s="14" t="s">
        <v>550</v>
      </c>
      <c r="BM169" s="204" t="s">
        <v>2106</v>
      </c>
    </row>
    <row r="170" spans="1:65" s="2" customFormat="1" ht="33" customHeight="1">
      <c r="A170" s="28"/>
      <c r="B170" s="29"/>
      <c r="C170" s="193" t="s">
        <v>448</v>
      </c>
      <c r="D170" s="193" t="s">
        <v>162</v>
      </c>
      <c r="E170" s="194" t="s">
        <v>2107</v>
      </c>
      <c r="F170" s="195" t="s">
        <v>2108</v>
      </c>
      <c r="G170" s="196" t="s">
        <v>165</v>
      </c>
      <c r="H170" s="197">
        <v>5</v>
      </c>
      <c r="I170" s="198">
        <v>1.1399999999999999</v>
      </c>
      <c r="J170" s="198">
        <f t="shared" si="10"/>
        <v>5.7</v>
      </c>
      <c r="K170" s="199"/>
      <c r="L170" s="33"/>
      <c r="M170" s="200" t="s">
        <v>1</v>
      </c>
      <c r="N170" s="201" t="s">
        <v>40</v>
      </c>
      <c r="O170" s="202">
        <v>0.11</v>
      </c>
      <c r="P170" s="202">
        <f t="shared" si="11"/>
        <v>0.55000000000000004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204" t="s">
        <v>550</v>
      </c>
      <c r="AT170" s="204" t="s">
        <v>162</v>
      </c>
      <c r="AU170" s="204" t="s">
        <v>86</v>
      </c>
      <c r="AY170" s="14" t="s">
        <v>160</v>
      </c>
      <c r="BE170" s="205">
        <f t="shared" si="14"/>
        <v>0</v>
      </c>
      <c r="BF170" s="205">
        <f t="shared" si="15"/>
        <v>5.7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4" t="s">
        <v>86</v>
      </c>
      <c r="BK170" s="205">
        <f t="shared" si="19"/>
        <v>5.7</v>
      </c>
      <c r="BL170" s="14" t="s">
        <v>550</v>
      </c>
      <c r="BM170" s="204" t="s">
        <v>2109</v>
      </c>
    </row>
    <row r="171" spans="1:65" s="2" customFormat="1" ht="16.5" customHeight="1">
      <c r="A171" s="28"/>
      <c r="B171" s="29"/>
      <c r="C171" s="193" t="s">
        <v>452</v>
      </c>
      <c r="D171" s="193" t="s">
        <v>162</v>
      </c>
      <c r="E171" s="194" t="s">
        <v>2074</v>
      </c>
      <c r="F171" s="195" t="s">
        <v>2075</v>
      </c>
      <c r="G171" s="196" t="s">
        <v>1324</v>
      </c>
      <c r="H171" s="197">
        <v>5.5659999999999998</v>
      </c>
      <c r="I171" s="198">
        <v>1</v>
      </c>
      <c r="J171" s="198">
        <f t="shared" si="10"/>
        <v>5.57</v>
      </c>
      <c r="K171" s="199"/>
      <c r="L171" s="33"/>
      <c r="M171" s="200" t="s">
        <v>1</v>
      </c>
      <c r="N171" s="201" t="s">
        <v>40</v>
      </c>
      <c r="O171" s="202">
        <v>0</v>
      </c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204" t="s">
        <v>550</v>
      </c>
      <c r="AT171" s="204" t="s">
        <v>162</v>
      </c>
      <c r="AU171" s="204" t="s">
        <v>86</v>
      </c>
      <c r="AY171" s="14" t="s">
        <v>160</v>
      </c>
      <c r="BE171" s="205">
        <f t="shared" si="14"/>
        <v>0</v>
      </c>
      <c r="BF171" s="205">
        <f t="shared" si="15"/>
        <v>5.57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4" t="s">
        <v>86</v>
      </c>
      <c r="BK171" s="205">
        <f t="shared" si="19"/>
        <v>5.57</v>
      </c>
      <c r="BL171" s="14" t="s">
        <v>550</v>
      </c>
      <c r="BM171" s="204" t="s">
        <v>2110</v>
      </c>
    </row>
    <row r="172" spans="1:65" s="2" customFormat="1" ht="16.5" customHeight="1">
      <c r="A172" s="28"/>
      <c r="B172" s="29"/>
      <c r="C172" s="193" t="s">
        <v>456</v>
      </c>
      <c r="D172" s="193" t="s">
        <v>162</v>
      </c>
      <c r="E172" s="194" t="s">
        <v>2077</v>
      </c>
      <c r="F172" s="195" t="s">
        <v>2078</v>
      </c>
      <c r="G172" s="196" t="s">
        <v>1324</v>
      </c>
      <c r="H172" s="197">
        <v>0.505</v>
      </c>
      <c r="I172" s="198">
        <v>3</v>
      </c>
      <c r="J172" s="198">
        <f t="shared" si="10"/>
        <v>1.52</v>
      </c>
      <c r="K172" s="199"/>
      <c r="L172" s="33"/>
      <c r="M172" s="200" t="s">
        <v>1</v>
      </c>
      <c r="N172" s="201" t="s">
        <v>40</v>
      </c>
      <c r="O172" s="202">
        <v>0</v>
      </c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204" t="s">
        <v>819</v>
      </c>
      <c r="AT172" s="204" t="s">
        <v>162</v>
      </c>
      <c r="AU172" s="204" t="s">
        <v>86</v>
      </c>
      <c r="AY172" s="14" t="s">
        <v>160</v>
      </c>
      <c r="BE172" s="205">
        <f t="shared" si="14"/>
        <v>0</v>
      </c>
      <c r="BF172" s="205">
        <f t="shared" si="15"/>
        <v>1.52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4" t="s">
        <v>86</v>
      </c>
      <c r="BK172" s="205">
        <f t="shared" si="19"/>
        <v>1.52</v>
      </c>
      <c r="BL172" s="14" t="s">
        <v>819</v>
      </c>
      <c r="BM172" s="204" t="s">
        <v>2111</v>
      </c>
    </row>
    <row r="173" spans="1:65" s="2" customFormat="1" ht="16.5" customHeight="1">
      <c r="A173" s="28"/>
      <c r="B173" s="29"/>
      <c r="C173" s="193" t="s">
        <v>460</v>
      </c>
      <c r="D173" s="193" t="s">
        <v>162</v>
      </c>
      <c r="E173" s="194" t="s">
        <v>2080</v>
      </c>
      <c r="F173" s="195" t="s">
        <v>2081</v>
      </c>
      <c r="G173" s="196" t="s">
        <v>1324</v>
      </c>
      <c r="H173" s="197">
        <v>5.5659999999999998</v>
      </c>
      <c r="I173" s="198">
        <v>1</v>
      </c>
      <c r="J173" s="198">
        <f t="shared" si="10"/>
        <v>5.57</v>
      </c>
      <c r="K173" s="199"/>
      <c r="L173" s="33"/>
      <c r="M173" s="200" t="s">
        <v>1</v>
      </c>
      <c r="N173" s="201" t="s">
        <v>40</v>
      </c>
      <c r="O173" s="202">
        <v>0</v>
      </c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204" t="s">
        <v>550</v>
      </c>
      <c r="AT173" s="204" t="s">
        <v>162</v>
      </c>
      <c r="AU173" s="204" t="s">
        <v>86</v>
      </c>
      <c r="AY173" s="14" t="s">
        <v>160</v>
      </c>
      <c r="BE173" s="205">
        <f t="shared" si="14"/>
        <v>0</v>
      </c>
      <c r="BF173" s="205">
        <f t="shared" si="15"/>
        <v>5.57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4" t="s">
        <v>86</v>
      </c>
      <c r="BK173" s="205">
        <f t="shared" si="19"/>
        <v>5.57</v>
      </c>
      <c r="BL173" s="14" t="s">
        <v>550</v>
      </c>
      <c r="BM173" s="204" t="s">
        <v>2112</v>
      </c>
    </row>
    <row r="174" spans="1:65" s="12" customFormat="1" ht="25.9" customHeight="1">
      <c r="B174" s="178"/>
      <c r="C174" s="179"/>
      <c r="D174" s="180" t="s">
        <v>73</v>
      </c>
      <c r="E174" s="181" t="s">
        <v>2113</v>
      </c>
      <c r="F174" s="181" t="s">
        <v>2114</v>
      </c>
      <c r="G174" s="179"/>
      <c r="H174" s="179"/>
      <c r="I174" s="179"/>
      <c r="J174" s="182">
        <f>BK174</f>
        <v>240</v>
      </c>
      <c r="K174" s="179"/>
      <c r="L174" s="183"/>
      <c r="M174" s="184"/>
      <c r="N174" s="185"/>
      <c r="O174" s="185"/>
      <c r="P174" s="186">
        <f>SUM(P175:P176)</f>
        <v>1</v>
      </c>
      <c r="Q174" s="185"/>
      <c r="R174" s="186">
        <f>SUM(R175:R176)</f>
        <v>0</v>
      </c>
      <c r="S174" s="185"/>
      <c r="T174" s="187">
        <f>SUM(T175:T176)</f>
        <v>0</v>
      </c>
      <c r="AR174" s="188" t="s">
        <v>166</v>
      </c>
      <c r="AT174" s="189" t="s">
        <v>73</v>
      </c>
      <c r="AU174" s="189" t="s">
        <v>74</v>
      </c>
      <c r="AY174" s="188" t="s">
        <v>160</v>
      </c>
      <c r="BK174" s="190">
        <f>SUM(BK175:BK176)</f>
        <v>240</v>
      </c>
    </row>
    <row r="175" spans="1:65" s="2" customFormat="1" ht="16.5" customHeight="1">
      <c r="A175" s="28"/>
      <c r="B175" s="29"/>
      <c r="C175" s="193" t="s">
        <v>464</v>
      </c>
      <c r="D175" s="193" t="s">
        <v>162</v>
      </c>
      <c r="E175" s="194" t="s">
        <v>2115</v>
      </c>
      <c r="F175" s="195" t="s">
        <v>2116</v>
      </c>
      <c r="G175" s="196" t="s">
        <v>222</v>
      </c>
      <c r="H175" s="197">
        <v>1</v>
      </c>
      <c r="I175" s="198">
        <v>240</v>
      </c>
      <c r="J175" s="198">
        <f>ROUND(I175*H175,2)</f>
        <v>240</v>
      </c>
      <c r="K175" s="199"/>
      <c r="L175" s="33"/>
      <c r="M175" s="200" t="s">
        <v>1</v>
      </c>
      <c r="N175" s="201" t="s">
        <v>40</v>
      </c>
      <c r="O175" s="202">
        <v>1</v>
      </c>
      <c r="P175" s="202">
        <f>O175*H175</f>
        <v>1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204" t="s">
        <v>1466</v>
      </c>
      <c r="AT175" s="204" t="s">
        <v>162</v>
      </c>
      <c r="AU175" s="204" t="s">
        <v>81</v>
      </c>
      <c r="AY175" s="14" t="s">
        <v>160</v>
      </c>
      <c r="BE175" s="205">
        <f>IF(N175="základná",J175,0)</f>
        <v>0</v>
      </c>
      <c r="BF175" s="205">
        <f>IF(N175="znížená",J175,0)</f>
        <v>240</v>
      </c>
      <c r="BG175" s="205">
        <f>IF(N175="zákl. prenesená",J175,0)</f>
        <v>0</v>
      </c>
      <c r="BH175" s="205">
        <f>IF(N175="zníž. prenesená",J175,0)</f>
        <v>0</v>
      </c>
      <c r="BI175" s="205">
        <f>IF(N175="nulová",J175,0)</f>
        <v>0</v>
      </c>
      <c r="BJ175" s="14" t="s">
        <v>86</v>
      </c>
      <c r="BK175" s="205">
        <f>ROUND(I175*H175,2)</f>
        <v>240</v>
      </c>
      <c r="BL175" s="14" t="s">
        <v>1466</v>
      </c>
      <c r="BM175" s="204" t="s">
        <v>2117</v>
      </c>
    </row>
    <row r="176" spans="1:65" s="2" customFormat="1" ht="16.5" customHeight="1">
      <c r="A176" s="28"/>
      <c r="B176" s="29"/>
      <c r="C176" s="193" t="s">
        <v>468</v>
      </c>
      <c r="D176" s="193" t="s">
        <v>162</v>
      </c>
      <c r="E176" s="194" t="s">
        <v>2118</v>
      </c>
      <c r="F176" s="195" t="s">
        <v>2119</v>
      </c>
      <c r="G176" s="196" t="s">
        <v>1465</v>
      </c>
      <c r="H176" s="197">
        <v>0</v>
      </c>
      <c r="I176" s="198">
        <v>0</v>
      </c>
      <c r="J176" s="198">
        <f>ROUND(I176*H176,2)</f>
        <v>0</v>
      </c>
      <c r="K176" s="199"/>
      <c r="L176" s="33"/>
      <c r="M176" s="206" t="s">
        <v>1</v>
      </c>
      <c r="N176" s="207" t="s">
        <v>40</v>
      </c>
      <c r="O176" s="208">
        <v>1</v>
      </c>
      <c r="P176" s="208">
        <f>O176*H176</f>
        <v>0</v>
      </c>
      <c r="Q176" s="208">
        <v>0</v>
      </c>
      <c r="R176" s="208">
        <f>Q176*H176</f>
        <v>0</v>
      </c>
      <c r="S176" s="208">
        <v>0</v>
      </c>
      <c r="T176" s="209">
        <f>S176*H176</f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204" t="s">
        <v>1466</v>
      </c>
      <c r="AT176" s="204" t="s">
        <v>162</v>
      </c>
      <c r="AU176" s="204" t="s">
        <v>81</v>
      </c>
      <c r="AY176" s="14" t="s">
        <v>160</v>
      </c>
      <c r="BE176" s="205">
        <f>IF(N176="základná",J176,0)</f>
        <v>0</v>
      </c>
      <c r="BF176" s="205">
        <f>IF(N176="znížená",J176,0)</f>
        <v>0</v>
      </c>
      <c r="BG176" s="205">
        <f>IF(N176="zákl. prenesená",J176,0)</f>
        <v>0</v>
      </c>
      <c r="BH176" s="205">
        <f>IF(N176="zníž. prenesená",J176,0)</f>
        <v>0</v>
      </c>
      <c r="BI176" s="205">
        <f>IF(N176="nulová",J176,0)</f>
        <v>0</v>
      </c>
      <c r="BJ176" s="14" t="s">
        <v>86</v>
      </c>
      <c r="BK176" s="205">
        <f>ROUND(I176*H176,2)</f>
        <v>0</v>
      </c>
      <c r="BL176" s="14" t="s">
        <v>1466</v>
      </c>
      <c r="BM176" s="204" t="s">
        <v>2120</v>
      </c>
    </row>
    <row r="177" spans="1:31" s="2" customFormat="1" ht="6.95" customHeight="1">
      <c r="A177" s="28"/>
      <c r="B177" s="52"/>
      <c r="C177" s="53"/>
      <c r="D177" s="53"/>
      <c r="E177" s="53"/>
      <c r="F177" s="53"/>
      <c r="G177" s="53"/>
      <c r="H177" s="53"/>
      <c r="I177" s="53"/>
      <c r="J177" s="53"/>
      <c r="K177" s="53"/>
      <c r="L177" s="33"/>
      <c r="M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</row>
  </sheetData>
  <sheetProtection algorithmName="SHA-512" hashValue="crhOIwWqG6mYaQIe0YLY4KHXBjYFRBjXPc4xQpI9Z5doFMjMn5PXoOVWdrIBFVmK6CVR+OJkQ76Q4cOA9yQVMA==" saltValue="z4Unys9+eM7k7NkwNA/vXvg/XY2kP2/Y/fCa/2h9KtCTFp1bnQ6xLQs2YdWRvBjoc/yqECO7z/Sv44x0My5CVg==" spinCount="100000" sheet="1" objects="1" scenarios="1" formatColumns="0" formatRows="0" autoFilter="0"/>
  <autoFilter ref="C127:K176"/>
  <mergeCells count="14">
    <mergeCell ref="E118:H118"/>
    <mergeCell ref="E116:H116"/>
    <mergeCell ref="E120:H120"/>
    <mergeCell ref="L2:V2"/>
    <mergeCell ref="E85:H85"/>
    <mergeCell ref="E89:H89"/>
    <mergeCell ref="E87:H87"/>
    <mergeCell ref="E91:H91"/>
    <mergeCell ref="E114:H114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116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ht="12.75">
      <c r="B8" s="17"/>
      <c r="D8" s="117" t="s">
        <v>130</v>
      </c>
      <c r="L8" s="17"/>
    </row>
    <row r="9" spans="1:46" s="1" customFormat="1" ht="16.5" customHeight="1">
      <c r="B9" s="17"/>
      <c r="E9" s="266" t="s">
        <v>131</v>
      </c>
      <c r="F9" s="247"/>
      <c r="G9" s="247"/>
      <c r="H9" s="247"/>
      <c r="L9" s="17"/>
    </row>
    <row r="10" spans="1:46" s="1" customFormat="1" ht="12" customHeight="1">
      <c r="B10" s="17"/>
      <c r="D10" s="117" t="s">
        <v>132</v>
      </c>
      <c r="L10" s="17"/>
    </row>
    <row r="11" spans="1:46" s="2" customFormat="1" ht="16.5" customHeight="1">
      <c r="A11" s="28"/>
      <c r="B11" s="33"/>
      <c r="C11" s="28"/>
      <c r="D11" s="28"/>
      <c r="E11" s="268" t="s">
        <v>1981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134</v>
      </c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6.5" customHeight="1">
      <c r="A13" s="28"/>
      <c r="B13" s="33"/>
      <c r="C13" s="28"/>
      <c r="D13" s="28"/>
      <c r="E13" s="270" t="s">
        <v>2121</v>
      </c>
      <c r="F13" s="269"/>
      <c r="G13" s="269"/>
      <c r="H13" s="269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1.25">
      <c r="A14" s="28"/>
      <c r="B14" s="33"/>
      <c r="C14" s="28"/>
      <c r="D14" s="28"/>
      <c r="E14" s="28"/>
      <c r="F14" s="28"/>
      <c r="G14" s="28"/>
      <c r="H14" s="28"/>
      <c r="I14" s="28"/>
      <c r="J14" s="28"/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2" customHeight="1">
      <c r="A15" s="28"/>
      <c r="B15" s="33"/>
      <c r="C15" s="28"/>
      <c r="D15" s="117" t="s">
        <v>15</v>
      </c>
      <c r="E15" s="28"/>
      <c r="F15" s="107" t="s">
        <v>1</v>
      </c>
      <c r="G15" s="28"/>
      <c r="H15" s="28"/>
      <c r="I15" s="117" t="s">
        <v>16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17</v>
      </c>
      <c r="E16" s="28"/>
      <c r="F16" s="107" t="s">
        <v>18</v>
      </c>
      <c r="G16" s="28"/>
      <c r="H16" s="28"/>
      <c r="I16" s="117" t="s">
        <v>19</v>
      </c>
      <c r="J16" s="119" t="str">
        <f>'Rekapitulácia stavby'!AN8</f>
        <v>14. 3. 2022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0.9" customHeight="1">
      <c r="A17" s="28"/>
      <c r="B17" s="33"/>
      <c r="C17" s="28"/>
      <c r="D17" s="28"/>
      <c r="E17" s="28"/>
      <c r="F17" s="28"/>
      <c r="G17" s="28"/>
      <c r="H17" s="28"/>
      <c r="I17" s="28"/>
      <c r="J17" s="28"/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2" customHeight="1">
      <c r="A18" s="28"/>
      <c r="B18" s="33"/>
      <c r="C18" s="28"/>
      <c r="D18" s="117" t="s">
        <v>21</v>
      </c>
      <c r="E18" s="28"/>
      <c r="F18" s="28"/>
      <c r="G18" s="28"/>
      <c r="H18" s="28"/>
      <c r="I18" s="117" t="s">
        <v>22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8" customHeight="1">
      <c r="A19" s="28"/>
      <c r="B19" s="33"/>
      <c r="C19" s="28"/>
      <c r="D19" s="28"/>
      <c r="E19" s="107" t="s">
        <v>23</v>
      </c>
      <c r="F19" s="28"/>
      <c r="G19" s="28"/>
      <c r="H19" s="28"/>
      <c r="I19" s="117" t="s">
        <v>24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6.95" customHeight="1">
      <c r="A20" s="28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2" customHeight="1">
      <c r="A21" s="28"/>
      <c r="B21" s="33"/>
      <c r="C21" s="28"/>
      <c r="D21" s="117" t="s">
        <v>25</v>
      </c>
      <c r="E21" s="28"/>
      <c r="F21" s="28"/>
      <c r="G21" s="28"/>
      <c r="H21" s="28"/>
      <c r="I21" s="117" t="s">
        <v>22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8" customHeight="1">
      <c r="A22" s="28"/>
      <c r="B22" s="33"/>
      <c r="C22" s="28"/>
      <c r="D22" s="28"/>
      <c r="E22" s="107" t="s">
        <v>26</v>
      </c>
      <c r="F22" s="28"/>
      <c r="G22" s="28"/>
      <c r="H22" s="28"/>
      <c r="I22" s="117" t="s">
        <v>24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6.95" customHeight="1">
      <c r="A23" s="28"/>
      <c r="B23" s="33"/>
      <c r="C23" s="28"/>
      <c r="D23" s="28"/>
      <c r="E23" s="28"/>
      <c r="F23" s="28"/>
      <c r="G23" s="28"/>
      <c r="H23" s="28"/>
      <c r="I23" s="28"/>
      <c r="J23" s="28"/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2" customHeight="1">
      <c r="A24" s="28"/>
      <c r="B24" s="33"/>
      <c r="C24" s="28"/>
      <c r="D24" s="117" t="s">
        <v>27</v>
      </c>
      <c r="E24" s="28"/>
      <c r="F24" s="28"/>
      <c r="G24" s="28"/>
      <c r="H24" s="28"/>
      <c r="I24" s="117" t="s">
        <v>22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8" customHeight="1">
      <c r="A25" s="28"/>
      <c r="B25" s="33"/>
      <c r="C25" s="28"/>
      <c r="D25" s="28"/>
      <c r="E25" s="107" t="s">
        <v>1983</v>
      </c>
      <c r="F25" s="28"/>
      <c r="G25" s="28"/>
      <c r="H25" s="28"/>
      <c r="I25" s="117" t="s">
        <v>24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6.95" customHeight="1">
      <c r="A26" s="28"/>
      <c r="B26" s="33"/>
      <c r="C26" s="28"/>
      <c r="D26" s="28"/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12" customHeight="1">
      <c r="A27" s="28"/>
      <c r="B27" s="33"/>
      <c r="C27" s="28"/>
      <c r="D27" s="117" t="s">
        <v>30</v>
      </c>
      <c r="E27" s="28"/>
      <c r="F27" s="28"/>
      <c r="G27" s="28"/>
      <c r="H27" s="28"/>
      <c r="I27" s="117" t="s">
        <v>22</v>
      </c>
      <c r="J27" s="107" t="s">
        <v>1</v>
      </c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8" customHeight="1">
      <c r="A28" s="28"/>
      <c r="B28" s="33"/>
      <c r="C28" s="28"/>
      <c r="D28" s="28"/>
      <c r="E28" s="107" t="s">
        <v>1983</v>
      </c>
      <c r="F28" s="28"/>
      <c r="G28" s="28"/>
      <c r="H28" s="28"/>
      <c r="I28" s="117" t="s">
        <v>24</v>
      </c>
      <c r="J28" s="107" t="s">
        <v>1</v>
      </c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28"/>
      <c r="E29" s="28"/>
      <c r="F29" s="28"/>
      <c r="G29" s="28"/>
      <c r="H29" s="28"/>
      <c r="I29" s="28"/>
      <c r="J29" s="28"/>
      <c r="K29" s="28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12" customHeight="1">
      <c r="A30" s="28"/>
      <c r="B30" s="33"/>
      <c r="C30" s="28"/>
      <c r="D30" s="117" t="s">
        <v>32</v>
      </c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8" customFormat="1" ht="23.25" customHeight="1">
      <c r="A31" s="120"/>
      <c r="B31" s="121"/>
      <c r="C31" s="120"/>
      <c r="D31" s="120"/>
      <c r="E31" s="271" t="s">
        <v>137</v>
      </c>
      <c r="F31" s="271"/>
      <c r="G31" s="271"/>
      <c r="H31" s="271"/>
      <c r="I31" s="120"/>
      <c r="J31" s="120"/>
      <c r="K31" s="120"/>
      <c r="L31" s="122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2" customFormat="1" ht="6.95" customHeight="1">
      <c r="A32" s="28"/>
      <c r="B32" s="33"/>
      <c r="C32" s="28"/>
      <c r="D32" s="28"/>
      <c r="E32" s="28"/>
      <c r="F32" s="28"/>
      <c r="G32" s="28"/>
      <c r="H32" s="28"/>
      <c r="I32" s="28"/>
      <c r="J32" s="28"/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25.35" customHeight="1">
      <c r="A34" s="28"/>
      <c r="B34" s="33"/>
      <c r="C34" s="28"/>
      <c r="D34" s="124" t="s">
        <v>34</v>
      </c>
      <c r="E34" s="28"/>
      <c r="F34" s="28"/>
      <c r="G34" s="28"/>
      <c r="H34" s="28"/>
      <c r="I34" s="28"/>
      <c r="J34" s="125">
        <f>ROUND(J128, 2)</f>
        <v>13445.28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6.95" customHeight="1">
      <c r="A35" s="28"/>
      <c r="B35" s="33"/>
      <c r="C35" s="28"/>
      <c r="D35" s="123"/>
      <c r="E35" s="123"/>
      <c r="F35" s="123"/>
      <c r="G35" s="123"/>
      <c r="H35" s="123"/>
      <c r="I35" s="123"/>
      <c r="J35" s="123"/>
      <c r="K35" s="123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28"/>
      <c r="F36" s="126" t="s">
        <v>36</v>
      </c>
      <c r="G36" s="28"/>
      <c r="H36" s="28"/>
      <c r="I36" s="126" t="s">
        <v>35</v>
      </c>
      <c r="J36" s="126" t="s">
        <v>37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customHeight="1">
      <c r="A37" s="28"/>
      <c r="B37" s="33"/>
      <c r="C37" s="28"/>
      <c r="D37" s="118" t="s">
        <v>38</v>
      </c>
      <c r="E37" s="127" t="s">
        <v>39</v>
      </c>
      <c r="F37" s="128">
        <f>ROUND((SUM(BE128:BE209)),  2)</f>
        <v>0</v>
      </c>
      <c r="G37" s="129"/>
      <c r="H37" s="129"/>
      <c r="I37" s="130">
        <v>0.2</v>
      </c>
      <c r="J37" s="128">
        <f>ROUND(((SUM(BE128:BE209))*I37),  2)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customHeight="1">
      <c r="A38" s="28"/>
      <c r="B38" s="33"/>
      <c r="C38" s="28"/>
      <c r="D38" s="28"/>
      <c r="E38" s="127" t="s">
        <v>40</v>
      </c>
      <c r="F38" s="131">
        <f>ROUND((SUM(BF128:BF209)),  2)</f>
        <v>13445.28</v>
      </c>
      <c r="G38" s="28"/>
      <c r="H38" s="28"/>
      <c r="I38" s="132">
        <v>0.2</v>
      </c>
      <c r="J38" s="131">
        <f>ROUND(((SUM(BF128:BF209))*I38),  2)</f>
        <v>2689.06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17" t="s">
        <v>41</v>
      </c>
      <c r="F39" s="131">
        <f>ROUND((SUM(BG128:BG209)),  2)</f>
        <v>0</v>
      </c>
      <c r="G39" s="28"/>
      <c r="H39" s="28"/>
      <c r="I39" s="132">
        <v>0.2</v>
      </c>
      <c r="J39" s="131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hidden="1" customHeight="1">
      <c r="A40" s="28"/>
      <c r="B40" s="33"/>
      <c r="C40" s="28"/>
      <c r="D40" s="28"/>
      <c r="E40" s="117" t="s">
        <v>42</v>
      </c>
      <c r="F40" s="131">
        <f>ROUND((SUM(BH128:BH209)),  2)</f>
        <v>0</v>
      </c>
      <c r="G40" s="28"/>
      <c r="H40" s="28"/>
      <c r="I40" s="132">
        <v>0.2</v>
      </c>
      <c r="J40" s="131">
        <f>0</f>
        <v>0</v>
      </c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14.45" hidden="1" customHeight="1">
      <c r="A41" s="28"/>
      <c r="B41" s="33"/>
      <c r="C41" s="28"/>
      <c r="D41" s="28"/>
      <c r="E41" s="127" t="s">
        <v>43</v>
      </c>
      <c r="F41" s="128">
        <f>ROUND((SUM(BI128:BI209)),  2)</f>
        <v>0</v>
      </c>
      <c r="G41" s="129"/>
      <c r="H41" s="129"/>
      <c r="I41" s="130">
        <v>0</v>
      </c>
      <c r="J41" s="128">
        <f>0</f>
        <v>0</v>
      </c>
      <c r="K41" s="28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6.9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2" customFormat="1" ht="25.35" customHeight="1">
      <c r="A43" s="28"/>
      <c r="B43" s="33"/>
      <c r="C43" s="133"/>
      <c r="D43" s="134" t="s">
        <v>44</v>
      </c>
      <c r="E43" s="135"/>
      <c r="F43" s="135"/>
      <c r="G43" s="136" t="s">
        <v>45</v>
      </c>
      <c r="H43" s="137" t="s">
        <v>46</v>
      </c>
      <c r="I43" s="135"/>
      <c r="J43" s="138">
        <f>SUM(J34:J41)</f>
        <v>16134.34</v>
      </c>
      <c r="K43" s="139"/>
      <c r="L43" s="49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</row>
    <row r="44" spans="1:31" s="2" customFormat="1" ht="14.45" customHeight="1">
      <c r="A44" s="28"/>
      <c r="B44" s="33"/>
      <c r="C44" s="28"/>
      <c r="D44" s="28"/>
      <c r="E44" s="28"/>
      <c r="F44" s="28"/>
      <c r="G44" s="28"/>
      <c r="H44" s="28"/>
      <c r="I44" s="28"/>
      <c r="J44" s="28"/>
      <c r="K44" s="28"/>
      <c r="L44" s="49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1" customFormat="1" ht="16.5" hidden="1" customHeight="1">
      <c r="B87" s="18"/>
      <c r="C87" s="19"/>
      <c r="D87" s="19"/>
      <c r="E87" s="272" t="s">
        <v>131</v>
      </c>
      <c r="F87" s="231"/>
      <c r="G87" s="231"/>
      <c r="H87" s="231"/>
      <c r="I87" s="19"/>
      <c r="J87" s="19"/>
      <c r="K87" s="19"/>
      <c r="L87" s="17"/>
    </row>
    <row r="88" spans="1:31" s="1" customFormat="1" ht="12" hidden="1" customHeight="1">
      <c r="B88" s="18"/>
      <c r="C88" s="25" t="s">
        <v>132</v>
      </c>
      <c r="D88" s="19"/>
      <c r="E88" s="19"/>
      <c r="F88" s="19"/>
      <c r="G88" s="19"/>
      <c r="H88" s="19"/>
      <c r="I88" s="19"/>
      <c r="J88" s="19"/>
      <c r="K88" s="19"/>
      <c r="L88" s="17"/>
    </row>
    <row r="89" spans="1:31" s="2" customFormat="1" ht="16.5" hidden="1" customHeight="1">
      <c r="A89" s="28"/>
      <c r="B89" s="29"/>
      <c r="C89" s="30"/>
      <c r="D89" s="30"/>
      <c r="E89" s="274" t="s">
        <v>1981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12" hidden="1" customHeight="1">
      <c r="A90" s="28"/>
      <c r="B90" s="29"/>
      <c r="C90" s="25" t="s">
        <v>134</v>
      </c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6.5" hidden="1" customHeight="1">
      <c r="A91" s="28"/>
      <c r="B91" s="29"/>
      <c r="C91" s="30"/>
      <c r="D91" s="30"/>
      <c r="E91" s="227" t="str">
        <f>E13</f>
        <v>SO 01.3-2 - ELEKTROINŠTALÁCIA</v>
      </c>
      <c r="F91" s="275"/>
      <c r="G91" s="275"/>
      <c r="H91" s="275"/>
      <c r="I91" s="30"/>
      <c r="J91" s="30"/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2" hidden="1" customHeight="1">
      <c r="A93" s="28"/>
      <c r="B93" s="29"/>
      <c r="C93" s="25" t="s">
        <v>17</v>
      </c>
      <c r="D93" s="30"/>
      <c r="E93" s="30"/>
      <c r="F93" s="23" t="str">
        <f>F16</f>
        <v>Pukanec, p.č.:3507,1086,1818/1</v>
      </c>
      <c r="G93" s="30"/>
      <c r="H93" s="30"/>
      <c r="I93" s="25" t="s">
        <v>19</v>
      </c>
      <c r="J93" s="64" t="str">
        <f>IF(J16="","",J16)</f>
        <v>14. 3. 2022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6.95" hidden="1" customHeight="1">
      <c r="A94" s="28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5.2" hidden="1" customHeight="1">
      <c r="A95" s="28"/>
      <c r="B95" s="29"/>
      <c r="C95" s="25" t="s">
        <v>21</v>
      </c>
      <c r="D95" s="30"/>
      <c r="E95" s="30"/>
      <c r="F95" s="23" t="str">
        <f>E19</f>
        <v>JANROS s.r.o., Benkova 372/1, 949 11 Nitra</v>
      </c>
      <c r="G95" s="30"/>
      <c r="H95" s="30"/>
      <c r="I95" s="25" t="s">
        <v>27</v>
      </c>
      <c r="J95" s="26" t="str">
        <f>E25</f>
        <v>Eleonóra Bartuseková</v>
      </c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15.2" hidden="1" customHeight="1">
      <c r="A96" s="28"/>
      <c r="B96" s="29"/>
      <c r="C96" s="25" t="s">
        <v>25</v>
      </c>
      <c r="D96" s="30"/>
      <c r="E96" s="30"/>
      <c r="F96" s="23" t="str">
        <f>IF(E22="","",E22)</f>
        <v>Orientačný rozpočet, výkaz výmer</v>
      </c>
      <c r="G96" s="30"/>
      <c r="H96" s="30"/>
      <c r="I96" s="25" t="s">
        <v>30</v>
      </c>
      <c r="J96" s="26" t="str">
        <f>E28</f>
        <v>Eleonóra Bartuseková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9.25" hidden="1" customHeight="1">
      <c r="A98" s="28"/>
      <c r="B98" s="29"/>
      <c r="C98" s="151" t="s">
        <v>139</v>
      </c>
      <c r="D98" s="152"/>
      <c r="E98" s="152"/>
      <c r="F98" s="152"/>
      <c r="G98" s="152"/>
      <c r="H98" s="152"/>
      <c r="I98" s="152"/>
      <c r="J98" s="153" t="s">
        <v>140</v>
      </c>
      <c r="K98" s="152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1:47" s="2" customFormat="1" ht="10.35" hidden="1" customHeight="1">
      <c r="A99" s="28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49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1:47" s="2" customFormat="1" ht="22.9" hidden="1" customHeight="1">
      <c r="A100" s="28"/>
      <c r="B100" s="29"/>
      <c r="C100" s="154" t="s">
        <v>141</v>
      </c>
      <c r="D100" s="30"/>
      <c r="E100" s="30"/>
      <c r="F100" s="30"/>
      <c r="G100" s="30"/>
      <c r="H100" s="30"/>
      <c r="I100" s="30"/>
      <c r="J100" s="82">
        <f>J128</f>
        <v>13445.28</v>
      </c>
      <c r="K100" s="30"/>
      <c r="L100" s="49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U100" s="14" t="s">
        <v>142</v>
      </c>
    </row>
    <row r="101" spans="1:47" s="9" customFormat="1" ht="24.95" hidden="1" customHeight="1">
      <c r="B101" s="155"/>
      <c r="C101" s="156"/>
      <c r="D101" s="157" t="s">
        <v>1984</v>
      </c>
      <c r="E101" s="158"/>
      <c r="F101" s="158"/>
      <c r="G101" s="158"/>
      <c r="H101" s="158"/>
      <c r="I101" s="158"/>
      <c r="J101" s="159">
        <f>J129</f>
        <v>12485.28</v>
      </c>
      <c r="K101" s="156"/>
      <c r="L101" s="160"/>
    </row>
    <row r="102" spans="1:47" s="10" customFormat="1" ht="19.899999999999999" hidden="1" customHeight="1">
      <c r="B102" s="161"/>
      <c r="C102" s="101"/>
      <c r="D102" s="162" t="s">
        <v>1985</v>
      </c>
      <c r="E102" s="163"/>
      <c r="F102" s="163"/>
      <c r="G102" s="163"/>
      <c r="H102" s="163"/>
      <c r="I102" s="163"/>
      <c r="J102" s="164">
        <f>J130</f>
        <v>11546.01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1986</v>
      </c>
      <c r="E103" s="163"/>
      <c r="F103" s="163"/>
      <c r="G103" s="163"/>
      <c r="H103" s="163"/>
      <c r="I103" s="163"/>
      <c r="J103" s="164">
        <f>J196</f>
        <v>939.27</v>
      </c>
      <c r="K103" s="101"/>
      <c r="L103" s="165"/>
    </row>
    <row r="104" spans="1:47" s="9" customFormat="1" ht="24.95" hidden="1" customHeight="1">
      <c r="B104" s="155"/>
      <c r="C104" s="156"/>
      <c r="D104" s="157" t="s">
        <v>1987</v>
      </c>
      <c r="E104" s="158"/>
      <c r="F104" s="158"/>
      <c r="G104" s="158"/>
      <c r="H104" s="158"/>
      <c r="I104" s="158"/>
      <c r="J104" s="159">
        <f>J207</f>
        <v>960</v>
      </c>
      <c r="K104" s="156"/>
      <c r="L104" s="160"/>
    </row>
    <row r="105" spans="1:47" s="2" customFormat="1" ht="21.75" hidden="1" customHeight="1">
      <c r="A105" s="28"/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47" s="2" customFormat="1" ht="6.95" hidden="1" customHeight="1">
      <c r="A106" s="28"/>
      <c r="B106" s="52"/>
      <c r="C106" s="53"/>
      <c r="D106" s="53"/>
      <c r="E106" s="53"/>
      <c r="F106" s="53"/>
      <c r="G106" s="53"/>
      <c r="H106" s="53"/>
      <c r="I106" s="53"/>
      <c r="J106" s="53"/>
      <c r="K106" s="53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47" ht="11.25" hidden="1"/>
    <row r="108" spans="1:47" ht="11.25" hidden="1"/>
    <row r="109" spans="1:47" ht="11.25" hidden="1"/>
    <row r="110" spans="1:47" s="2" customFormat="1" ht="6.95" customHeight="1">
      <c r="A110" s="28"/>
      <c r="B110" s="54"/>
      <c r="C110" s="55"/>
      <c r="D110" s="55"/>
      <c r="E110" s="55"/>
      <c r="F110" s="55"/>
      <c r="G110" s="55"/>
      <c r="H110" s="55"/>
      <c r="I110" s="55"/>
      <c r="J110" s="55"/>
      <c r="K110" s="55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47" s="2" customFormat="1" ht="24.95" customHeight="1">
      <c r="A111" s="28"/>
      <c r="B111" s="29"/>
      <c r="C111" s="20" t="s">
        <v>146</v>
      </c>
      <c r="D111" s="30"/>
      <c r="E111" s="30"/>
      <c r="F111" s="30"/>
      <c r="G111" s="30"/>
      <c r="H111" s="30"/>
      <c r="I111" s="30"/>
      <c r="J111" s="30"/>
      <c r="K111" s="30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s="2" customFormat="1" ht="6.95" customHeight="1">
      <c r="A112" s="28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12" customHeight="1">
      <c r="A113" s="28"/>
      <c r="B113" s="29"/>
      <c r="C113" s="25" t="s">
        <v>13</v>
      </c>
      <c r="D113" s="30"/>
      <c r="E113" s="30"/>
      <c r="F113" s="30"/>
      <c r="G113" s="30"/>
      <c r="H113" s="30"/>
      <c r="I113" s="30"/>
      <c r="J113" s="30"/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16.5" customHeight="1">
      <c r="A114" s="28"/>
      <c r="B114" s="29"/>
      <c r="C114" s="30"/>
      <c r="D114" s="30"/>
      <c r="E114" s="272" t="str">
        <f>E7</f>
        <v>VÍNNY DOM PUKANEC</v>
      </c>
      <c r="F114" s="273"/>
      <c r="G114" s="273"/>
      <c r="H114" s="273"/>
      <c r="I114" s="30"/>
      <c r="J114" s="30"/>
      <c r="K114" s="30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1" customFormat="1" ht="12" customHeight="1">
      <c r="B115" s="18"/>
      <c r="C115" s="25" t="s">
        <v>130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pans="1:63" s="1" customFormat="1" ht="16.5" customHeight="1">
      <c r="B116" s="18"/>
      <c r="C116" s="19"/>
      <c r="D116" s="19"/>
      <c r="E116" s="272" t="s">
        <v>131</v>
      </c>
      <c r="F116" s="231"/>
      <c r="G116" s="231"/>
      <c r="H116" s="231"/>
      <c r="I116" s="19"/>
      <c r="J116" s="19"/>
      <c r="K116" s="19"/>
      <c r="L116" s="17"/>
    </row>
    <row r="117" spans="1:63" s="1" customFormat="1" ht="12" customHeight="1">
      <c r="B117" s="18"/>
      <c r="C117" s="25" t="s">
        <v>132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pans="1:63" s="2" customFormat="1" ht="16.5" customHeight="1">
      <c r="A118" s="28"/>
      <c r="B118" s="29"/>
      <c r="C118" s="30"/>
      <c r="D118" s="30"/>
      <c r="E118" s="274" t="s">
        <v>1981</v>
      </c>
      <c r="F118" s="275"/>
      <c r="G118" s="275"/>
      <c r="H118" s="275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2" customHeight="1">
      <c r="A119" s="28"/>
      <c r="B119" s="29"/>
      <c r="C119" s="25" t="s">
        <v>134</v>
      </c>
      <c r="D119" s="30"/>
      <c r="E119" s="30"/>
      <c r="F119" s="30"/>
      <c r="G119" s="30"/>
      <c r="H119" s="30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16.5" customHeight="1">
      <c r="A120" s="28"/>
      <c r="B120" s="29"/>
      <c r="C120" s="30"/>
      <c r="D120" s="30"/>
      <c r="E120" s="227" t="str">
        <f>E13</f>
        <v>SO 01.3-2 - ELEKTROINŠTALÁCIA</v>
      </c>
      <c r="F120" s="275"/>
      <c r="G120" s="275"/>
      <c r="H120" s="275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6.95" customHeight="1">
      <c r="A121" s="28"/>
      <c r="B121" s="29"/>
      <c r="C121" s="30"/>
      <c r="D121" s="30"/>
      <c r="E121" s="30"/>
      <c r="F121" s="30"/>
      <c r="G121" s="30"/>
      <c r="H121" s="30"/>
      <c r="I121" s="30"/>
      <c r="J121" s="30"/>
      <c r="K121" s="30"/>
      <c r="L121" s="4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12" customHeight="1">
      <c r="A122" s="28"/>
      <c r="B122" s="29"/>
      <c r="C122" s="25" t="s">
        <v>17</v>
      </c>
      <c r="D122" s="30"/>
      <c r="E122" s="30"/>
      <c r="F122" s="23" t="str">
        <f>F16</f>
        <v>Pukanec, p.č.:3507,1086,1818/1</v>
      </c>
      <c r="G122" s="30"/>
      <c r="H122" s="30"/>
      <c r="I122" s="25" t="s">
        <v>19</v>
      </c>
      <c r="J122" s="64" t="str">
        <f>IF(J16="","",J16)</f>
        <v>14. 3. 2022</v>
      </c>
      <c r="K122" s="30"/>
      <c r="L122" s="49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6.95" customHeight="1">
      <c r="A123" s="28"/>
      <c r="B123" s="29"/>
      <c r="C123" s="30"/>
      <c r="D123" s="30"/>
      <c r="E123" s="30"/>
      <c r="F123" s="30"/>
      <c r="G123" s="30"/>
      <c r="H123" s="30"/>
      <c r="I123" s="30"/>
      <c r="J123" s="30"/>
      <c r="K123" s="30"/>
      <c r="L123" s="4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5" t="s">
        <v>21</v>
      </c>
      <c r="D124" s="30"/>
      <c r="E124" s="30"/>
      <c r="F124" s="23" t="str">
        <f>E19</f>
        <v>JANROS s.r.o., Benkova 372/1, 949 11 Nitra</v>
      </c>
      <c r="G124" s="30"/>
      <c r="H124" s="30"/>
      <c r="I124" s="25" t="s">
        <v>27</v>
      </c>
      <c r="J124" s="26" t="str">
        <f>E25</f>
        <v>Eleonóra Bartuseková</v>
      </c>
      <c r="K124" s="30"/>
      <c r="L124" s="4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5.2" customHeight="1">
      <c r="A125" s="28"/>
      <c r="B125" s="29"/>
      <c r="C125" s="25" t="s">
        <v>25</v>
      </c>
      <c r="D125" s="30"/>
      <c r="E125" s="30"/>
      <c r="F125" s="23" t="str">
        <f>IF(E22="","",E22)</f>
        <v>Orientačný rozpočet, výkaz výmer</v>
      </c>
      <c r="G125" s="30"/>
      <c r="H125" s="30"/>
      <c r="I125" s="25" t="s">
        <v>30</v>
      </c>
      <c r="J125" s="26" t="str">
        <f>E28</f>
        <v>Eleonóra Bartuseková</v>
      </c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2" customFormat="1" ht="10.35" customHeight="1">
      <c r="A126" s="28"/>
      <c r="B126" s="29"/>
      <c r="C126" s="30"/>
      <c r="D126" s="30"/>
      <c r="E126" s="30"/>
      <c r="F126" s="30"/>
      <c r="G126" s="30"/>
      <c r="H126" s="30"/>
      <c r="I126" s="30"/>
      <c r="J126" s="30"/>
      <c r="K126" s="30"/>
      <c r="L126" s="49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63" s="11" customFormat="1" ht="29.25" customHeight="1">
      <c r="A127" s="166"/>
      <c r="B127" s="167"/>
      <c r="C127" s="168" t="s">
        <v>147</v>
      </c>
      <c r="D127" s="169" t="s">
        <v>59</v>
      </c>
      <c r="E127" s="169" t="s">
        <v>55</v>
      </c>
      <c r="F127" s="169" t="s">
        <v>56</v>
      </c>
      <c r="G127" s="169" t="s">
        <v>148</v>
      </c>
      <c r="H127" s="169" t="s">
        <v>149</v>
      </c>
      <c r="I127" s="169" t="s">
        <v>150</v>
      </c>
      <c r="J127" s="170" t="s">
        <v>140</v>
      </c>
      <c r="K127" s="171" t="s">
        <v>151</v>
      </c>
      <c r="L127" s="172"/>
      <c r="M127" s="73" t="s">
        <v>1</v>
      </c>
      <c r="N127" s="74" t="s">
        <v>38</v>
      </c>
      <c r="O127" s="74" t="s">
        <v>152</v>
      </c>
      <c r="P127" s="74" t="s">
        <v>153</v>
      </c>
      <c r="Q127" s="74" t="s">
        <v>154</v>
      </c>
      <c r="R127" s="74" t="s">
        <v>155</v>
      </c>
      <c r="S127" s="74" t="s">
        <v>156</v>
      </c>
      <c r="T127" s="75" t="s">
        <v>157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9" customHeight="1">
      <c r="A128" s="28"/>
      <c r="B128" s="29"/>
      <c r="C128" s="80" t="s">
        <v>141</v>
      </c>
      <c r="D128" s="30"/>
      <c r="E128" s="30"/>
      <c r="F128" s="30"/>
      <c r="G128" s="30"/>
      <c r="H128" s="30"/>
      <c r="I128" s="30"/>
      <c r="J128" s="173">
        <f>BK128</f>
        <v>13445.28</v>
      </c>
      <c r="K128" s="30"/>
      <c r="L128" s="33"/>
      <c r="M128" s="76"/>
      <c r="N128" s="174"/>
      <c r="O128" s="77"/>
      <c r="P128" s="175">
        <f>P129+P207</f>
        <v>303.08300000000003</v>
      </c>
      <c r="Q128" s="77"/>
      <c r="R128" s="175">
        <f>R129+R207</f>
        <v>0.45599999999999996</v>
      </c>
      <c r="S128" s="77"/>
      <c r="T128" s="176">
        <f>T129+T207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T128" s="14" t="s">
        <v>73</v>
      </c>
      <c r="AU128" s="14" t="s">
        <v>142</v>
      </c>
      <c r="BK128" s="177">
        <f>BK129+BK207</f>
        <v>13445.28</v>
      </c>
    </row>
    <row r="129" spans="1:65" s="12" customFormat="1" ht="25.9" customHeight="1">
      <c r="B129" s="178"/>
      <c r="C129" s="179"/>
      <c r="D129" s="180" t="s">
        <v>73</v>
      </c>
      <c r="E129" s="181" t="s">
        <v>380</v>
      </c>
      <c r="F129" s="181" t="s">
        <v>1988</v>
      </c>
      <c r="G129" s="179"/>
      <c r="H129" s="179"/>
      <c r="I129" s="179"/>
      <c r="J129" s="182">
        <f>BK129</f>
        <v>12485.28</v>
      </c>
      <c r="K129" s="179"/>
      <c r="L129" s="183"/>
      <c r="M129" s="184"/>
      <c r="N129" s="185"/>
      <c r="O129" s="185"/>
      <c r="P129" s="186">
        <f>P130+P196</f>
        <v>302.08300000000003</v>
      </c>
      <c r="Q129" s="185"/>
      <c r="R129" s="186">
        <f>R130+R196</f>
        <v>0.45599999999999996</v>
      </c>
      <c r="S129" s="185"/>
      <c r="T129" s="187">
        <f>T130+T196</f>
        <v>0</v>
      </c>
      <c r="AR129" s="188" t="s">
        <v>91</v>
      </c>
      <c r="AT129" s="189" t="s">
        <v>73</v>
      </c>
      <c r="AU129" s="189" t="s">
        <v>74</v>
      </c>
      <c r="AY129" s="188" t="s">
        <v>160</v>
      </c>
      <c r="BK129" s="190">
        <f>BK130+BK196</f>
        <v>12485.28</v>
      </c>
    </row>
    <row r="130" spans="1:65" s="12" customFormat="1" ht="22.9" customHeight="1">
      <c r="B130" s="178"/>
      <c r="C130" s="179"/>
      <c r="D130" s="180" t="s">
        <v>73</v>
      </c>
      <c r="E130" s="191" t="s">
        <v>1989</v>
      </c>
      <c r="F130" s="191" t="s">
        <v>1990</v>
      </c>
      <c r="G130" s="179"/>
      <c r="H130" s="179"/>
      <c r="I130" s="179"/>
      <c r="J130" s="192">
        <f>BK130</f>
        <v>11546.01</v>
      </c>
      <c r="K130" s="179"/>
      <c r="L130" s="183"/>
      <c r="M130" s="184"/>
      <c r="N130" s="185"/>
      <c r="O130" s="185"/>
      <c r="P130" s="186">
        <f>SUM(P131:P195)</f>
        <v>227.28300000000002</v>
      </c>
      <c r="Q130" s="185"/>
      <c r="R130" s="186">
        <f>SUM(R131:R195)</f>
        <v>0</v>
      </c>
      <c r="S130" s="185"/>
      <c r="T130" s="187">
        <f>SUM(T131:T195)</f>
        <v>0</v>
      </c>
      <c r="AR130" s="188" t="s">
        <v>91</v>
      </c>
      <c r="AT130" s="189" t="s">
        <v>73</v>
      </c>
      <c r="AU130" s="189" t="s">
        <v>81</v>
      </c>
      <c r="AY130" s="188" t="s">
        <v>160</v>
      </c>
      <c r="BK130" s="190">
        <f>SUM(BK131:BK195)</f>
        <v>11546.01</v>
      </c>
    </row>
    <row r="131" spans="1:65" s="2" customFormat="1" ht="16.5" customHeight="1">
      <c r="A131" s="28"/>
      <c r="B131" s="29"/>
      <c r="C131" s="193" t="s">
        <v>81</v>
      </c>
      <c r="D131" s="193" t="s">
        <v>162</v>
      </c>
      <c r="E131" s="194" t="s">
        <v>1991</v>
      </c>
      <c r="F131" s="195" t="s">
        <v>1992</v>
      </c>
      <c r="G131" s="196" t="s">
        <v>227</v>
      </c>
      <c r="H131" s="197">
        <v>1</v>
      </c>
      <c r="I131" s="198">
        <v>900</v>
      </c>
      <c r="J131" s="198">
        <f t="shared" ref="J131:J162" si="0">ROUND(I131*H131,2)</f>
        <v>900</v>
      </c>
      <c r="K131" s="199"/>
      <c r="L131" s="33"/>
      <c r="M131" s="200" t="s">
        <v>1</v>
      </c>
      <c r="N131" s="201" t="s">
        <v>40</v>
      </c>
      <c r="O131" s="202">
        <v>7.2999999999999995E-2</v>
      </c>
      <c r="P131" s="202">
        <f t="shared" ref="P131:P162" si="1">O131*H131</f>
        <v>7.2999999999999995E-2</v>
      </c>
      <c r="Q131" s="202">
        <v>0</v>
      </c>
      <c r="R131" s="202">
        <f t="shared" ref="R131:R162" si="2">Q131*H131</f>
        <v>0</v>
      </c>
      <c r="S131" s="202">
        <v>0</v>
      </c>
      <c r="T131" s="203">
        <f t="shared" ref="T131:T162" si="3"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204" t="s">
        <v>550</v>
      </c>
      <c r="AT131" s="204" t="s">
        <v>162</v>
      </c>
      <c r="AU131" s="204" t="s">
        <v>86</v>
      </c>
      <c r="AY131" s="14" t="s">
        <v>160</v>
      </c>
      <c r="BE131" s="205">
        <f t="shared" ref="BE131:BE162" si="4">IF(N131="základná",J131,0)</f>
        <v>0</v>
      </c>
      <c r="BF131" s="205">
        <f t="shared" ref="BF131:BF162" si="5">IF(N131="znížená",J131,0)</f>
        <v>900</v>
      </c>
      <c r="BG131" s="205">
        <f t="shared" ref="BG131:BG162" si="6">IF(N131="zákl. prenesená",J131,0)</f>
        <v>0</v>
      </c>
      <c r="BH131" s="205">
        <f t="shared" ref="BH131:BH162" si="7">IF(N131="zníž. prenesená",J131,0)</f>
        <v>0</v>
      </c>
      <c r="BI131" s="205">
        <f t="shared" ref="BI131:BI162" si="8">IF(N131="nulová",J131,0)</f>
        <v>0</v>
      </c>
      <c r="BJ131" s="14" t="s">
        <v>86</v>
      </c>
      <c r="BK131" s="205">
        <f t="shared" ref="BK131:BK162" si="9">ROUND(I131*H131,2)</f>
        <v>900</v>
      </c>
      <c r="BL131" s="14" t="s">
        <v>550</v>
      </c>
      <c r="BM131" s="204" t="s">
        <v>2122</v>
      </c>
    </row>
    <row r="132" spans="1:65" s="2" customFormat="1" ht="16.5" customHeight="1">
      <c r="A132" s="28"/>
      <c r="B132" s="29"/>
      <c r="C132" s="193" t="s">
        <v>86</v>
      </c>
      <c r="D132" s="193" t="s">
        <v>162</v>
      </c>
      <c r="E132" s="194" t="s">
        <v>2123</v>
      </c>
      <c r="F132" s="195" t="s">
        <v>2124</v>
      </c>
      <c r="G132" s="196" t="s">
        <v>227</v>
      </c>
      <c r="H132" s="197">
        <v>70</v>
      </c>
      <c r="I132" s="198">
        <v>6</v>
      </c>
      <c r="J132" s="198">
        <f t="shared" si="0"/>
        <v>420</v>
      </c>
      <c r="K132" s="199"/>
      <c r="L132" s="33"/>
      <c r="M132" s="200" t="s">
        <v>1</v>
      </c>
      <c r="N132" s="201" t="s">
        <v>40</v>
      </c>
      <c r="O132" s="202">
        <v>7.2999999999999995E-2</v>
      </c>
      <c r="P132" s="202">
        <f t="shared" si="1"/>
        <v>5.1099999999999994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204" t="s">
        <v>550</v>
      </c>
      <c r="AT132" s="204" t="s">
        <v>162</v>
      </c>
      <c r="AU132" s="204" t="s">
        <v>86</v>
      </c>
      <c r="AY132" s="14" t="s">
        <v>160</v>
      </c>
      <c r="BE132" s="205">
        <f t="shared" si="4"/>
        <v>0</v>
      </c>
      <c r="BF132" s="205">
        <f t="shared" si="5"/>
        <v>420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86</v>
      </c>
      <c r="BK132" s="205">
        <f t="shared" si="9"/>
        <v>420</v>
      </c>
      <c r="BL132" s="14" t="s">
        <v>550</v>
      </c>
      <c r="BM132" s="204" t="s">
        <v>2125</v>
      </c>
    </row>
    <row r="133" spans="1:65" s="2" customFormat="1" ht="24.2" customHeight="1">
      <c r="A133" s="28"/>
      <c r="B133" s="29"/>
      <c r="C133" s="193" t="s">
        <v>91</v>
      </c>
      <c r="D133" s="193" t="s">
        <v>162</v>
      </c>
      <c r="E133" s="194" t="s">
        <v>2126</v>
      </c>
      <c r="F133" s="195" t="s">
        <v>2127</v>
      </c>
      <c r="G133" s="196" t="s">
        <v>227</v>
      </c>
      <c r="H133" s="197">
        <v>100</v>
      </c>
      <c r="I133" s="198">
        <v>1.1399999999999999</v>
      </c>
      <c r="J133" s="198">
        <f t="shared" si="0"/>
        <v>114</v>
      </c>
      <c r="K133" s="199"/>
      <c r="L133" s="33"/>
      <c r="M133" s="200" t="s">
        <v>1</v>
      </c>
      <c r="N133" s="201" t="s">
        <v>40</v>
      </c>
      <c r="O133" s="202">
        <v>8.5999999999999993E-2</v>
      </c>
      <c r="P133" s="202">
        <f t="shared" si="1"/>
        <v>8.6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204" t="s">
        <v>550</v>
      </c>
      <c r="AT133" s="204" t="s">
        <v>162</v>
      </c>
      <c r="AU133" s="204" t="s">
        <v>86</v>
      </c>
      <c r="AY133" s="14" t="s">
        <v>160</v>
      </c>
      <c r="BE133" s="205">
        <f t="shared" si="4"/>
        <v>0</v>
      </c>
      <c r="BF133" s="205">
        <f t="shared" si="5"/>
        <v>114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86</v>
      </c>
      <c r="BK133" s="205">
        <f t="shared" si="9"/>
        <v>114</v>
      </c>
      <c r="BL133" s="14" t="s">
        <v>550</v>
      </c>
      <c r="BM133" s="204" t="s">
        <v>2128</v>
      </c>
    </row>
    <row r="134" spans="1:65" s="2" customFormat="1" ht="16.5" customHeight="1">
      <c r="A134" s="28"/>
      <c r="B134" s="29"/>
      <c r="C134" s="210" t="s">
        <v>166</v>
      </c>
      <c r="D134" s="210" t="s">
        <v>380</v>
      </c>
      <c r="E134" s="211" t="s">
        <v>2129</v>
      </c>
      <c r="F134" s="212" t="s">
        <v>2130</v>
      </c>
      <c r="G134" s="213" t="s">
        <v>227</v>
      </c>
      <c r="H134" s="214">
        <v>100</v>
      </c>
      <c r="I134" s="215">
        <v>2.15</v>
      </c>
      <c r="J134" s="215">
        <f t="shared" si="0"/>
        <v>215</v>
      </c>
      <c r="K134" s="216"/>
      <c r="L134" s="217"/>
      <c r="M134" s="218" t="s">
        <v>1</v>
      </c>
      <c r="N134" s="219" t="s">
        <v>40</v>
      </c>
      <c r="O134" s="202">
        <v>0</v>
      </c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204" t="s">
        <v>819</v>
      </c>
      <c r="AT134" s="204" t="s">
        <v>380</v>
      </c>
      <c r="AU134" s="204" t="s">
        <v>86</v>
      </c>
      <c r="AY134" s="14" t="s">
        <v>160</v>
      </c>
      <c r="BE134" s="205">
        <f t="shared" si="4"/>
        <v>0</v>
      </c>
      <c r="BF134" s="205">
        <f t="shared" si="5"/>
        <v>215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86</v>
      </c>
      <c r="BK134" s="205">
        <f t="shared" si="9"/>
        <v>215</v>
      </c>
      <c r="BL134" s="14" t="s">
        <v>819</v>
      </c>
      <c r="BM134" s="204" t="s">
        <v>2131</v>
      </c>
    </row>
    <row r="135" spans="1:65" s="2" customFormat="1" ht="16.5" customHeight="1">
      <c r="A135" s="28"/>
      <c r="B135" s="29"/>
      <c r="C135" s="210" t="s">
        <v>178</v>
      </c>
      <c r="D135" s="210" t="s">
        <v>380</v>
      </c>
      <c r="E135" s="211" t="s">
        <v>2132</v>
      </c>
      <c r="F135" s="212" t="s">
        <v>2133</v>
      </c>
      <c r="G135" s="213" t="s">
        <v>222</v>
      </c>
      <c r="H135" s="214">
        <v>10</v>
      </c>
      <c r="I135" s="215">
        <v>0.18</v>
      </c>
      <c r="J135" s="215">
        <f t="shared" si="0"/>
        <v>1.8</v>
      </c>
      <c r="K135" s="216"/>
      <c r="L135" s="217"/>
      <c r="M135" s="218" t="s">
        <v>1</v>
      </c>
      <c r="N135" s="219" t="s">
        <v>40</v>
      </c>
      <c r="O135" s="202">
        <v>0</v>
      </c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204" t="s">
        <v>819</v>
      </c>
      <c r="AT135" s="204" t="s">
        <v>380</v>
      </c>
      <c r="AU135" s="204" t="s">
        <v>86</v>
      </c>
      <c r="AY135" s="14" t="s">
        <v>160</v>
      </c>
      <c r="BE135" s="205">
        <f t="shared" si="4"/>
        <v>0</v>
      </c>
      <c r="BF135" s="205">
        <f t="shared" si="5"/>
        <v>1.8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86</v>
      </c>
      <c r="BK135" s="205">
        <f t="shared" si="9"/>
        <v>1.8</v>
      </c>
      <c r="BL135" s="14" t="s">
        <v>819</v>
      </c>
      <c r="BM135" s="204" t="s">
        <v>2134</v>
      </c>
    </row>
    <row r="136" spans="1:65" s="2" customFormat="1" ht="16.5" customHeight="1">
      <c r="A136" s="28"/>
      <c r="B136" s="29"/>
      <c r="C136" s="193" t="s">
        <v>182</v>
      </c>
      <c r="D136" s="193" t="s">
        <v>162</v>
      </c>
      <c r="E136" s="194" t="s">
        <v>2135</v>
      </c>
      <c r="F136" s="195" t="s">
        <v>2136</v>
      </c>
      <c r="G136" s="196" t="s">
        <v>222</v>
      </c>
      <c r="H136" s="197">
        <v>1</v>
      </c>
      <c r="I136" s="198">
        <v>9.9600000000000009</v>
      </c>
      <c r="J136" s="198">
        <f t="shared" si="0"/>
        <v>9.9600000000000009</v>
      </c>
      <c r="K136" s="199"/>
      <c r="L136" s="33"/>
      <c r="M136" s="200" t="s">
        <v>1</v>
      </c>
      <c r="N136" s="201" t="s">
        <v>40</v>
      </c>
      <c r="O136" s="202">
        <v>8.5999999999999993E-2</v>
      </c>
      <c r="P136" s="202">
        <f t="shared" si="1"/>
        <v>8.5999999999999993E-2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204" t="s">
        <v>550</v>
      </c>
      <c r="AT136" s="204" t="s">
        <v>162</v>
      </c>
      <c r="AU136" s="204" t="s">
        <v>86</v>
      </c>
      <c r="AY136" s="14" t="s">
        <v>160</v>
      </c>
      <c r="BE136" s="205">
        <f t="shared" si="4"/>
        <v>0</v>
      </c>
      <c r="BF136" s="205">
        <f t="shared" si="5"/>
        <v>9.9600000000000009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86</v>
      </c>
      <c r="BK136" s="205">
        <f t="shared" si="9"/>
        <v>9.9600000000000009</v>
      </c>
      <c r="BL136" s="14" t="s">
        <v>550</v>
      </c>
      <c r="BM136" s="204" t="s">
        <v>2137</v>
      </c>
    </row>
    <row r="137" spans="1:65" s="2" customFormat="1" ht="16.5" customHeight="1">
      <c r="A137" s="28"/>
      <c r="B137" s="29"/>
      <c r="C137" s="210" t="s">
        <v>186</v>
      </c>
      <c r="D137" s="210" t="s">
        <v>380</v>
      </c>
      <c r="E137" s="211" t="s">
        <v>2138</v>
      </c>
      <c r="F137" s="212" t="s">
        <v>2139</v>
      </c>
      <c r="G137" s="213" t="s">
        <v>222</v>
      </c>
      <c r="H137" s="214">
        <v>1</v>
      </c>
      <c r="I137" s="215">
        <v>47.8</v>
      </c>
      <c r="J137" s="215">
        <f t="shared" si="0"/>
        <v>47.8</v>
      </c>
      <c r="K137" s="216"/>
      <c r="L137" s="217"/>
      <c r="M137" s="218" t="s">
        <v>1</v>
      </c>
      <c r="N137" s="219" t="s">
        <v>40</v>
      </c>
      <c r="O137" s="202">
        <v>0</v>
      </c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204" t="s">
        <v>819</v>
      </c>
      <c r="AT137" s="204" t="s">
        <v>380</v>
      </c>
      <c r="AU137" s="204" t="s">
        <v>86</v>
      </c>
      <c r="AY137" s="14" t="s">
        <v>160</v>
      </c>
      <c r="BE137" s="205">
        <f t="shared" si="4"/>
        <v>0</v>
      </c>
      <c r="BF137" s="205">
        <f t="shared" si="5"/>
        <v>47.8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4" t="s">
        <v>86</v>
      </c>
      <c r="BK137" s="205">
        <f t="shared" si="9"/>
        <v>47.8</v>
      </c>
      <c r="BL137" s="14" t="s">
        <v>819</v>
      </c>
      <c r="BM137" s="204" t="s">
        <v>2140</v>
      </c>
    </row>
    <row r="138" spans="1:65" s="2" customFormat="1" ht="33" customHeight="1">
      <c r="A138" s="28"/>
      <c r="B138" s="29"/>
      <c r="C138" s="193" t="s">
        <v>192</v>
      </c>
      <c r="D138" s="193" t="s">
        <v>162</v>
      </c>
      <c r="E138" s="194" t="s">
        <v>2141</v>
      </c>
      <c r="F138" s="195" t="s">
        <v>2142</v>
      </c>
      <c r="G138" s="196" t="s">
        <v>227</v>
      </c>
      <c r="H138" s="197">
        <v>120</v>
      </c>
      <c r="I138" s="198">
        <v>2.11</v>
      </c>
      <c r="J138" s="198">
        <f t="shared" si="0"/>
        <v>253.2</v>
      </c>
      <c r="K138" s="199"/>
      <c r="L138" s="33"/>
      <c r="M138" s="200" t="s">
        <v>1</v>
      </c>
      <c r="N138" s="201" t="s">
        <v>40</v>
      </c>
      <c r="O138" s="202">
        <v>0.16</v>
      </c>
      <c r="P138" s="202">
        <f t="shared" si="1"/>
        <v>19.2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550</v>
      </c>
      <c r="AT138" s="204" t="s">
        <v>162</v>
      </c>
      <c r="AU138" s="204" t="s">
        <v>86</v>
      </c>
      <c r="AY138" s="14" t="s">
        <v>160</v>
      </c>
      <c r="BE138" s="205">
        <f t="shared" si="4"/>
        <v>0</v>
      </c>
      <c r="BF138" s="205">
        <f t="shared" si="5"/>
        <v>253.2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4" t="s">
        <v>86</v>
      </c>
      <c r="BK138" s="205">
        <f t="shared" si="9"/>
        <v>253.2</v>
      </c>
      <c r="BL138" s="14" t="s">
        <v>550</v>
      </c>
      <c r="BM138" s="204" t="s">
        <v>2143</v>
      </c>
    </row>
    <row r="139" spans="1:65" s="2" customFormat="1" ht="16.5" customHeight="1">
      <c r="A139" s="28"/>
      <c r="B139" s="29"/>
      <c r="C139" s="210" t="s">
        <v>190</v>
      </c>
      <c r="D139" s="210" t="s">
        <v>380</v>
      </c>
      <c r="E139" s="211" t="s">
        <v>2144</v>
      </c>
      <c r="F139" s="212" t="s">
        <v>2145</v>
      </c>
      <c r="G139" s="213" t="s">
        <v>227</v>
      </c>
      <c r="H139" s="214">
        <v>120</v>
      </c>
      <c r="I139" s="215">
        <v>0.66</v>
      </c>
      <c r="J139" s="215">
        <f t="shared" si="0"/>
        <v>79.2</v>
      </c>
      <c r="K139" s="216"/>
      <c r="L139" s="217"/>
      <c r="M139" s="218" t="s">
        <v>1</v>
      </c>
      <c r="N139" s="219" t="s">
        <v>40</v>
      </c>
      <c r="O139" s="202">
        <v>0</v>
      </c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819</v>
      </c>
      <c r="AT139" s="204" t="s">
        <v>380</v>
      </c>
      <c r="AU139" s="204" t="s">
        <v>86</v>
      </c>
      <c r="AY139" s="14" t="s">
        <v>160</v>
      </c>
      <c r="BE139" s="205">
        <f t="shared" si="4"/>
        <v>0</v>
      </c>
      <c r="BF139" s="205">
        <f t="shared" si="5"/>
        <v>79.2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4" t="s">
        <v>86</v>
      </c>
      <c r="BK139" s="205">
        <f t="shared" si="9"/>
        <v>79.2</v>
      </c>
      <c r="BL139" s="14" t="s">
        <v>819</v>
      </c>
      <c r="BM139" s="204" t="s">
        <v>2146</v>
      </c>
    </row>
    <row r="140" spans="1:65" s="2" customFormat="1" ht="33" customHeight="1">
      <c r="A140" s="28"/>
      <c r="B140" s="29"/>
      <c r="C140" s="193" t="s">
        <v>199</v>
      </c>
      <c r="D140" s="193" t="s">
        <v>162</v>
      </c>
      <c r="E140" s="194" t="s">
        <v>2147</v>
      </c>
      <c r="F140" s="195" t="s">
        <v>2148</v>
      </c>
      <c r="G140" s="196" t="s">
        <v>227</v>
      </c>
      <c r="H140" s="197">
        <v>150</v>
      </c>
      <c r="I140" s="198">
        <v>2.12</v>
      </c>
      <c r="J140" s="198">
        <f t="shared" si="0"/>
        <v>318</v>
      </c>
      <c r="K140" s="199"/>
      <c r="L140" s="33"/>
      <c r="M140" s="200" t="s">
        <v>1</v>
      </c>
      <c r="N140" s="201" t="s">
        <v>40</v>
      </c>
      <c r="O140" s="202">
        <v>0.161</v>
      </c>
      <c r="P140" s="202">
        <f t="shared" si="1"/>
        <v>24.150000000000002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550</v>
      </c>
      <c r="AT140" s="204" t="s">
        <v>162</v>
      </c>
      <c r="AU140" s="204" t="s">
        <v>86</v>
      </c>
      <c r="AY140" s="14" t="s">
        <v>160</v>
      </c>
      <c r="BE140" s="205">
        <f t="shared" si="4"/>
        <v>0</v>
      </c>
      <c r="BF140" s="205">
        <f t="shared" si="5"/>
        <v>318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4" t="s">
        <v>86</v>
      </c>
      <c r="BK140" s="205">
        <f t="shared" si="9"/>
        <v>318</v>
      </c>
      <c r="BL140" s="14" t="s">
        <v>550</v>
      </c>
      <c r="BM140" s="204" t="s">
        <v>2149</v>
      </c>
    </row>
    <row r="141" spans="1:65" s="2" customFormat="1" ht="16.5" customHeight="1">
      <c r="A141" s="28"/>
      <c r="B141" s="29"/>
      <c r="C141" s="210" t="s">
        <v>203</v>
      </c>
      <c r="D141" s="210" t="s">
        <v>380</v>
      </c>
      <c r="E141" s="211" t="s">
        <v>2150</v>
      </c>
      <c r="F141" s="212" t="s">
        <v>2151</v>
      </c>
      <c r="G141" s="213" t="s">
        <v>227</v>
      </c>
      <c r="H141" s="214">
        <v>150</v>
      </c>
      <c r="I141" s="215">
        <v>1.37</v>
      </c>
      <c r="J141" s="215">
        <f t="shared" si="0"/>
        <v>205.5</v>
      </c>
      <c r="K141" s="216"/>
      <c r="L141" s="217"/>
      <c r="M141" s="218" t="s">
        <v>1</v>
      </c>
      <c r="N141" s="219" t="s">
        <v>40</v>
      </c>
      <c r="O141" s="202">
        <v>0</v>
      </c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819</v>
      </c>
      <c r="AT141" s="204" t="s">
        <v>380</v>
      </c>
      <c r="AU141" s="204" t="s">
        <v>86</v>
      </c>
      <c r="AY141" s="14" t="s">
        <v>160</v>
      </c>
      <c r="BE141" s="205">
        <f t="shared" si="4"/>
        <v>0</v>
      </c>
      <c r="BF141" s="205">
        <f t="shared" si="5"/>
        <v>205.5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4" t="s">
        <v>86</v>
      </c>
      <c r="BK141" s="205">
        <f t="shared" si="9"/>
        <v>205.5</v>
      </c>
      <c r="BL141" s="14" t="s">
        <v>819</v>
      </c>
      <c r="BM141" s="204" t="s">
        <v>2152</v>
      </c>
    </row>
    <row r="142" spans="1:65" s="2" customFormat="1" ht="16.5" customHeight="1">
      <c r="A142" s="28"/>
      <c r="B142" s="29"/>
      <c r="C142" s="210" t="s">
        <v>207</v>
      </c>
      <c r="D142" s="210" t="s">
        <v>380</v>
      </c>
      <c r="E142" s="211" t="s">
        <v>2153</v>
      </c>
      <c r="F142" s="212" t="s">
        <v>2154</v>
      </c>
      <c r="G142" s="213" t="s">
        <v>222</v>
      </c>
      <c r="H142" s="214">
        <v>15</v>
      </c>
      <c r="I142" s="215">
        <v>0.3</v>
      </c>
      <c r="J142" s="215">
        <f t="shared" si="0"/>
        <v>4.5</v>
      </c>
      <c r="K142" s="216"/>
      <c r="L142" s="217"/>
      <c r="M142" s="218" t="s">
        <v>1</v>
      </c>
      <c r="N142" s="219" t="s">
        <v>40</v>
      </c>
      <c r="O142" s="202">
        <v>0</v>
      </c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819</v>
      </c>
      <c r="AT142" s="204" t="s">
        <v>380</v>
      </c>
      <c r="AU142" s="204" t="s">
        <v>86</v>
      </c>
      <c r="AY142" s="14" t="s">
        <v>160</v>
      </c>
      <c r="BE142" s="205">
        <f t="shared" si="4"/>
        <v>0</v>
      </c>
      <c r="BF142" s="205">
        <f t="shared" si="5"/>
        <v>4.5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4" t="s">
        <v>86</v>
      </c>
      <c r="BK142" s="205">
        <f t="shared" si="9"/>
        <v>4.5</v>
      </c>
      <c r="BL142" s="14" t="s">
        <v>819</v>
      </c>
      <c r="BM142" s="204" t="s">
        <v>2155</v>
      </c>
    </row>
    <row r="143" spans="1:65" s="2" customFormat="1" ht="21.75" customHeight="1">
      <c r="A143" s="28"/>
      <c r="B143" s="29"/>
      <c r="C143" s="193" t="s">
        <v>211</v>
      </c>
      <c r="D143" s="193" t="s">
        <v>162</v>
      </c>
      <c r="E143" s="194" t="s">
        <v>2156</v>
      </c>
      <c r="F143" s="195" t="s">
        <v>2157</v>
      </c>
      <c r="G143" s="196" t="s">
        <v>222</v>
      </c>
      <c r="H143" s="197">
        <v>44</v>
      </c>
      <c r="I143" s="198">
        <v>1.01</v>
      </c>
      <c r="J143" s="198">
        <f t="shared" si="0"/>
        <v>44.44</v>
      </c>
      <c r="K143" s="199"/>
      <c r="L143" s="33"/>
      <c r="M143" s="200" t="s">
        <v>1</v>
      </c>
      <c r="N143" s="201" t="s">
        <v>40</v>
      </c>
      <c r="O143" s="202">
        <v>8.5999999999999993E-2</v>
      </c>
      <c r="P143" s="202">
        <f t="shared" si="1"/>
        <v>3.7839999999999998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550</v>
      </c>
      <c r="AT143" s="204" t="s">
        <v>162</v>
      </c>
      <c r="AU143" s="204" t="s">
        <v>86</v>
      </c>
      <c r="AY143" s="14" t="s">
        <v>160</v>
      </c>
      <c r="BE143" s="205">
        <f t="shared" si="4"/>
        <v>0</v>
      </c>
      <c r="BF143" s="205">
        <f t="shared" si="5"/>
        <v>44.44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4" t="s">
        <v>86</v>
      </c>
      <c r="BK143" s="205">
        <f t="shared" si="9"/>
        <v>44.44</v>
      </c>
      <c r="BL143" s="14" t="s">
        <v>550</v>
      </c>
      <c r="BM143" s="204" t="s">
        <v>2158</v>
      </c>
    </row>
    <row r="144" spans="1:65" s="2" customFormat="1" ht="16.5" customHeight="1">
      <c r="A144" s="28"/>
      <c r="B144" s="29"/>
      <c r="C144" s="210" t="s">
        <v>215</v>
      </c>
      <c r="D144" s="210" t="s">
        <v>380</v>
      </c>
      <c r="E144" s="211" t="s">
        <v>2159</v>
      </c>
      <c r="F144" s="212" t="s">
        <v>2160</v>
      </c>
      <c r="G144" s="213" t="s">
        <v>222</v>
      </c>
      <c r="H144" s="214">
        <v>44</v>
      </c>
      <c r="I144" s="215">
        <v>1.4</v>
      </c>
      <c r="J144" s="215">
        <f t="shared" si="0"/>
        <v>61.6</v>
      </c>
      <c r="K144" s="216"/>
      <c r="L144" s="217"/>
      <c r="M144" s="218" t="s">
        <v>1</v>
      </c>
      <c r="N144" s="219" t="s">
        <v>40</v>
      </c>
      <c r="O144" s="202">
        <v>0</v>
      </c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819</v>
      </c>
      <c r="AT144" s="204" t="s">
        <v>380</v>
      </c>
      <c r="AU144" s="204" t="s">
        <v>86</v>
      </c>
      <c r="AY144" s="14" t="s">
        <v>160</v>
      </c>
      <c r="BE144" s="205">
        <f t="shared" si="4"/>
        <v>0</v>
      </c>
      <c r="BF144" s="205">
        <f t="shared" si="5"/>
        <v>61.6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4" t="s">
        <v>86</v>
      </c>
      <c r="BK144" s="205">
        <f t="shared" si="9"/>
        <v>61.6</v>
      </c>
      <c r="BL144" s="14" t="s">
        <v>819</v>
      </c>
      <c r="BM144" s="204" t="s">
        <v>2161</v>
      </c>
    </row>
    <row r="145" spans="1:65" s="2" customFormat="1" ht="24.2" customHeight="1">
      <c r="A145" s="28"/>
      <c r="B145" s="29"/>
      <c r="C145" s="193" t="s">
        <v>219</v>
      </c>
      <c r="D145" s="193" t="s">
        <v>162</v>
      </c>
      <c r="E145" s="194" t="s">
        <v>2162</v>
      </c>
      <c r="F145" s="195" t="s">
        <v>2163</v>
      </c>
      <c r="G145" s="196" t="s">
        <v>222</v>
      </c>
      <c r="H145" s="197">
        <v>10</v>
      </c>
      <c r="I145" s="198">
        <v>2.56</v>
      </c>
      <c r="J145" s="198">
        <f t="shared" si="0"/>
        <v>25.6</v>
      </c>
      <c r="K145" s="199"/>
      <c r="L145" s="33"/>
      <c r="M145" s="200" t="s">
        <v>1</v>
      </c>
      <c r="N145" s="201" t="s">
        <v>40</v>
      </c>
      <c r="O145" s="202">
        <v>0.218</v>
      </c>
      <c r="P145" s="202">
        <f t="shared" si="1"/>
        <v>2.1800000000000002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550</v>
      </c>
      <c r="AT145" s="204" t="s">
        <v>162</v>
      </c>
      <c r="AU145" s="204" t="s">
        <v>86</v>
      </c>
      <c r="AY145" s="14" t="s">
        <v>160</v>
      </c>
      <c r="BE145" s="205">
        <f t="shared" si="4"/>
        <v>0</v>
      </c>
      <c r="BF145" s="205">
        <f t="shared" si="5"/>
        <v>25.6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4" t="s">
        <v>86</v>
      </c>
      <c r="BK145" s="205">
        <f t="shared" si="9"/>
        <v>25.6</v>
      </c>
      <c r="BL145" s="14" t="s">
        <v>550</v>
      </c>
      <c r="BM145" s="204" t="s">
        <v>2164</v>
      </c>
    </row>
    <row r="146" spans="1:65" s="2" customFormat="1" ht="16.5" customHeight="1">
      <c r="A146" s="28"/>
      <c r="B146" s="29"/>
      <c r="C146" s="210" t="s">
        <v>224</v>
      </c>
      <c r="D146" s="210" t="s">
        <v>380</v>
      </c>
      <c r="E146" s="211" t="s">
        <v>2165</v>
      </c>
      <c r="F146" s="212" t="s">
        <v>2166</v>
      </c>
      <c r="G146" s="213" t="s">
        <v>222</v>
      </c>
      <c r="H146" s="214">
        <v>10</v>
      </c>
      <c r="I146" s="215">
        <v>1.68</v>
      </c>
      <c r="J146" s="215">
        <f t="shared" si="0"/>
        <v>16.8</v>
      </c>
      <c r="K146" s="216"/>
      <c r="L146" s="217"/>
      <c r="M146" s="218" t="s">
        <v>1</v>
      </c>
      <c r="N146" s="219" t="s">
        <v>40</v>
      </c>
      <c r="O146" s="202">
        <v>0</v>
      </c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204" t="s">
        <v>819</v>
      </c>
      <c r="AT146" s="204" t="s">
        <v>380</v>
      </c>
      <c r="AU146" s="204" t="s">
        <v>86</v>
      </c>
      <c r="AY146" s="14" t="s">
        <v>160</v>
      </c>
      <c r="BE146" s="205">
        <f t="shared" si="4"/>
        <v>0</v>
      </c>
      <c r="BF146" s="205">
        <f t="shared" si="5"/>
        <v>16.8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4" t="s">
        <v>86</v>
      </c>
      <c r="BK146" s="205">
        <f t="shared" si="9"/>
        <v>16.8</v>
      </c>
      <c r="BL146" s="14" t="s">
        <v>819</v>
      </c>
      <c r="BM146" s="204" t="s">
        <v>2167</v>
      </c>
    </row>
    <row r="147" spans="1:65" s="2" customFormat="1" ht="24.2" customHeight="1">
      <c r="A147" s="28"/>
      <c r="B147" s="29"/>
      <c r="C147" s="193" t="s">
        <v>229</v>
      </c>
      <c r="D147" s="193" t="s">
        <v>162</v>
      </c>
      <c r="E147" s="194" t="s">
        <v>2168</v>
      </c>
      <c r="F147" s="195" t="s">
        <v>2169</v>
      </c>
      <c r="G147" s="196" t="s">
        <v>222</v>
      </c>
      <c r="H147" s="197">
        <v>61</v>
      </c>
      <c r="I147" s="198">
        <v>4.3099999999999996</v>
      </c>
      <c r="J147" s="198">
        <f t="shared" si="0"/>
        <v>262.91000000000003</v>
      </c>
      <c r="K147" s="199"/>
      <c r="L147" s="33"/>
      <c r="M147" s="200" t="s">
        <v>1</v>
      </c>
      <c r="N147" s="201" t="s">
        <v>40</v>
      </c>
      <c r="O147" s="202">
        <v>0.36699999999999999</v>
      </c>
      <c r="P147" s="202">
        <f t="shared" si="1"/>
        <v>22.387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550</v>
      </c>
      <c r="AT147" s="204" t="s">
        <v>162</v>
      </c>
      <c r="AU147" s="204" t="s">
        <v>86</v>
      </c>
      <c r="AY147" s="14" t="s">
        <v>160</v>
      </c>
      <c r="BE147" s="205">
        <f t="shared" si="4"/>
        <v>0</v>
      </c>
      <c r="BF147" s="205">
        <f t="shared" si="5"/>
        <v>262.91000000000003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4" t="s">
        <v>86</v>
      </c>
      <c r="BK147" s="205">
        <f t="shared" si="9"/>
        <v>262.91000000000003</v>
      </c>
      <c r="BL147" s="14" t="s">
        <v>550</v>
      </c>
      <c r="BM147" s="204" t="s">
        <v>2170</v>
      </c>
    </row>
    <row r="148" spans="1:65" s="2" customFormat="1" ht="16.5" customHeight="1">
      <c r="A148" s="28"/>
      <c r="B148" s="29"/>
      <c r="C148" s="210" t="s">
        <v>233</v>
      </c>
      <c r="D148" s="210" t="s">
        <v>380</v>
      </c>
      <c r="E148" s="211" t="s">
        <v>2159</v>
      </c>
      <c r="F148" s="212" t="s">
        <v>2160</v>
      </c>
      <c r="G148" s="213" t="s">
        <v>222</v>
      </c>
      <c r="H148" s="214">
        <v>39</v>
      </c>
      <c r="I148" s="215">
        <v>1.4</v>
      </c>
      <c r="J148" s="215">
        <f t="shared" si="0"/>
        <v>54.6</v>
      </c>
      <c r="K148" s="216"/>
      <c r="L148" s="217"/>
      <c r="M148" s="218" t="s">
        <v>1</v>
      </c>
      <c r="N148" s="219" t="s">
        <v>40</v>
      </c>
      <c r="O148" s="202">
        <v>0</v>
      </c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204" t="s">
        <v>819</v>
      </c>
      <c r="AT148" s="204" t="s">
        <v>380</v>
      </c>
      <c r="AU148" s="204" t="s">
        <v>86</v>
      </c>
      <c r="AY148" s="14" t="s">
        <v>160</v>
      </c>
      <c r="BE148" s="205">
        <f t="shared" si="4"/>
        <v>0</v>
      </c>
      <c r="BF148" s="205">
        <f t="shared" si="5"/>
        <v>54.6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4" t="s">
        <v>86</v>
      </c>
      <c r="BK148" s="205">
        <f t="shared" si="9"/>
        <v>54.6</v>
      </c>
      <c r="BL148" s="14" t="s">
        <v>819</v>
      </c>
      <c r="BM148" s="204" t="s">
        <v>2171</v>
      </c>
    </row>
    <row r="149" spans="1:65" s="2" customFormat="1" ht="16.5" customHeight="1">
      <c r="A149" s="28"/>
      <c r="B149" s="29"/>
      <c r="C149" s="210" t="s">
        <v>237</v>
      </c>
      <c r="D149" s="210" t="s">
        <v>380</v>
      </c>
      <c r="E149" s="211" t="s">
        <v>2172</v>
      </c>
      <c r="F149" s="212" t="s">
        <v>2173</v>
      </c>
      <c r="G149" s="213" t="s">
        <v>222</v>
      </c>
      <c r="H149" s="214">
        <v>22</v>
      </c>
      <c r="I149" s="215">
        <v>2.04</v>
      </c>
      <c r="J149" s="215">
        <f t="shared" si="0"/>
        <v>44.88</v>
      </c>
      <c r="K149" s="216"/>
      <c r="L149" s="217"/>
      <c r="M149" s="218" t="s">
        <v>1</v>
      </c>
      <c r="N149" s="219" t="s">
        <v>40</v>
      </c>
      <c r="O149" s="202">
        <v>0</v>
      </c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819</v>
      </c>
      <c r="AT149" s="204" t="s">
        <v>380</v>
      </c>
      <c r="AU149" s="204" t="s">
        <v>86</v>
      </c>
      <c r="AY149" s="14" t="s">
        <v>160</v>
      </c>
      <c r="BE149" s="205">
        <f t="shared" si="4"/>
        <v>0</v>
      </c>
      <c r="BF149" s="205">
        <f t="shared" si="5"/>
        <v>44.88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4" t="s">
        <v>86</v>
      </c>
      <c r="BK149" s="205">
        <f t="shared" si="9"/>
        <v>44.88</v>
      </c>
      <c r="BL149" s="14" t="s">
        <v>819</v>
      </c>
      <c r="BM149" s="204" t="s">
        <v>2174</v>
      </c>
    </row>
    <row r="150" spans="1:65" s="2" customFormat="1" ht="16.5" customHeight="1">
      <c r="A150" s="28"/>
      <c r="B150" s="29"/>
      <c r="C150" s="193" t="s">
        <v>7</v>
      </c>
      <c r="D150" s="193" t="s">
        <v>162</v>
      </c>
      <c r="E150" s="194" t="s">
        <v>2175</v>
      </c>
      <c r="F150" s="195" t="s">
        <v>2176</v>
      </c>
      <c r="G150" s="196" t="s">
        <v>222</v>
      </c>
      <c r="H150" s="197">
        <v>20</v>
      </c>
      <c r="I150" s="198">
        <v>5.59</v>
      </c>
      <c r="J150" s="198">
        <f t="shared" si="0"/>
        <v>111.8</v>
      </c>
      <c r="K150" s="199"/>
      <c r="L150" s="33"/>
      <c r="M150" s="200" t="s">
        <v>1</v>
      </c>
      <c r="N150" s="201" t="s">
        <v>40</v>
      </c>
      <c r="O150" s="202">
        <v>0.42299999999999999</v>
      </c>
      <c r="P150" s="202">
        <f t="shared" si="1"/>
        <v>8.4599999999999991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204" t="s">
        <v>550</v>
      </c>
      <c r="AT150" s="204" t="s">
        <v>162</v>
      </c>
      <c r="AU150" s="204" t="s">
        <v>86</v>
      </c>
      <c r="AY150" s="14" t="s">
        <v>160</v>
      </c>
      <c r="BE150" s="205">
        <f t="shared" si="4"/>
        <v>0</v>
      </c>
      <c r="BF150" s="205">
        <f t="shared" si="5"/>
        <v>111.8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4" t="s">
        <v>86</v>
      </c>
      <c r="BK150" s="205">
        <f t="shared" si="9"/>
        <v>111.8</v>
      </c>
      <c r="BL150" s="14" t="s">
        <v>550</v>
      </c>
      <c r="BM150" s="204" t="s">
        <v>2177</v>
      </c>
    </row>
    <row r="151" spans="1:65" s="2" customFormat="1" ht="16.5" customHeight="1">
      <c r="A151" s="28"/>
      <c r="B151" s="29"/>
      <c r="C151" s="210" t="s">
        <v>244</v>
      </c>
      <c r="D151" s="210" t="s">
        <v>380</v>
      </c>
      <c r="E151" s="211" t="s">
        <v>2178</v>
      </c>
      <c r="F151" s="212" t="s">
        <v>2179</v>
      </c>
      <c r="G151" s="213" t="s">
        <v>222</v>
      </c>
      <c r="H151" s="214">
        <v>20</v>
      </c>
      <c r="I151" s="215">
        <v>1.39</v>
      </c>
      <c r="J151" s="215">
        <f t="shared" si="0"/>
        <v>27.8</v>
      </c>
      <c r="K151" s="216"/>
      <c r="L151" s="217"/>
      <c r="M151" s="218" t="s">
        <v>1</v>
      </c>
      <c r="N151" s="219" t="s">
        <v>40</v>
      </c>
      <c r="O151" s="202">
        <v>0</v>
      </c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204" t="s">
        <v>819</v>
      </c>
      <c r="AT151" s="204" t="s">
        <v>380</v>
      </c>
      <c r="AU151" s="204" t="s">
        <v>86</v>
      </c>
      <c r="AY151" s="14" t="s">
        <v>160</v>
      </c>
      <c r="BE151" s="205">
        <f t="shared" si="4"/>
        <v>0</v>
      </c>
      <c r="BF151" s="205">
        <f t="shared" si="5"/>
        <v>27.8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4" t="s">
        <v>86</v>
      </c>
      <c r="BK151" s="205">
        <f t="shared" si="9"/>
        <v>27.8</v>
      </c>
      <c r="BL151" s="14" t="s">
        <v>819</v>
      </c>
      <c r="BM151" s="204" t="s">
        <v>2180</v>
      </c>
    </row>
    <row r="152" spans="1:65" s="2" customFormat="1" ht="16.5" customHeight="1">
      <c r="A152" s="28"/>
      <c r="B152" s="29"/>
      <c r="C152" s="193" t="s">
        <v>248</v>
      </c>
      <c r="D152" s="193" t="s">
        <v>162</v>
      </c>
      <c r="E152" s="194" t="s">
        <v>2181</v>
      </c>
      <c r="F152" s="195" t="s">
        <v>2182</v>
      </c>
      <c r="G152" s="196" t="s">
        <v>222</v>
      </c>
      <c r="H152" s="197">
        <v>33</v>
      </c>
      <c r="I152" s="198">
        <v>5.98</v>
      </c>
      <c r="J152" s="198">
        <f t="shared" si="0"/>
        <v>197.34</v>
      </c>
      <c r="K152" s="199"/>
      <c r="L152" s="33"/>
      <c r="M152" s="200" t="s">
        <v>1</v>
      </c>
      <c r="N152" s="201" t="s">
        <v>40</v>
      </c>
      <c r="O152" s="202">
        <v>8.5000000000000006E-2</v>
      </c>
      <c r="P152" s="202">
        <f t="shared" si="1"/>
        <v>2.8050000000000002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550</v>
      </c>
      <c r="AT152" s="204" t="s">
        <v>162</v>
      </c>
      <c r="AU152" s="204" t="s">
        <v>86</v>
      </c>
      <c r="AY152" s="14" t="s">
        <v>160</v>
      </c>
      <c r="BE152" s="205">
        <f t="shared" si="4"/>
        <v>0</v>
      </c>
      <c r="BF152" s="205">
        <f t="shared" si="5"/>
        <v>197.34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4" t="s">
        <v>86</v>
      </c>
      <c r="BK152" s="205">
        <f t="shared" si="9"/>
        <v>197.34</v>
      </c>
      <c r="BL152" s="14" t="s">
        <v>550</v>
      </c>
      <c r="BM152" s="204" t="s">
        <v>2183</v>
      </c>
    </row>
    <row r="153" spans="1:65" s="2" customFormat="1" ht="16.5" customHeight="1">
      <c r="A153" s="28"/>
      <c r="B153" s="29"/>
      <c r="C153" s="210" t="s">
        <v>252</v>
      </c>
      <c r="D153" s="210" t="s">
        <v>380</v>
      </c>
      <c r="E153" s="211" t="s">
        <v>2184</v>
      </c>
      <c r="F153" s="212" t="s">
        <v>2185</v>
      </c>
      <c r="G153" s="213" t="s">
        <v>222</v>
      </c>
      <c r="H153" s="214">
        <v>1</v>
      </c>
      <c r="I153" s="215">
        <v>2787.6</v>
      </c>
      <c r="J153" s="215">
        <f t="shared" si="0"/>
        <v>2787.6</v>
      </c>
      <c r="K153" s="216"/>
      <c r="L153" s="217"/>
      <c r="M153" s="218" t="s">
        <v>1</v>
      </c>
      <c r="N153" s="219" t="s">
        <v>40</v>
      </c>
      <c r="O153" s="202">
        <v>0</v>
      </c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204" t="s">
        <v>819</v>
      </c>
      <c r="AT153" s="204" t="s">
        <v>380</v>
      </c>
      <c r="AU153" s="204" t="s">
        <v>86</v>
      </c>
      <c r="AY153" s="14" t="s">
        <v>160</v>
      </c>
      <c r="BE153" s="205">
        <f t="shared" si="4"/>
        <v>0</v>
      </c>
      <c r="BF153" s="205">
        <f t="shared" si="5"/>
        <v>2787.6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4" t="s">
        <v>86</v>
      </c>
      <c r="BK153" s="205">
        <f t="shared" si="9"/>
        <v>2787.6</v>
      </c>
      <c r="BL153" s="14" t="s">
        <v>819</v>
      </c>
      <c r="BM153" s="204" t="s">
        <v>2186</v>
      </c>
    </row>
    <row r="154" spans="1:65" s="2" customFormat="1" ht="24.2" customHeight="1">
      <c r="A154" s="28"/>
      <c r="B154" s="29"/>
      <c r="C154" s="193" t="s">
        <v>256</v>
      </c>
      <c r="D154" s="193" t="s">
        <v>162</v>
      </c>
      <c r="E154" s="194" t="s">
        <v>2187</v>
      </c>
      <c r="F154" s="195" t="s">
        <v>2188</v>
      </c>
      <c r="G154" s="196" t="s">
        <v>222</v>
      </c>
      <c r="H154" s="197">
        <v>44</v>
      </c>
      <c r="I154" s="198">
        <v>0.62</v>
      </c>
      <c r="J154" s="198">
        <f t="shared" si="0"/>
        <v>27.28</v>
      </c>
      <c r="K154" s="199"/>
      <c r="L154" s="33"/>
      <c r="M154" s="200" t="s">
        <v>1</v>
      </c>
      <c r="N154" s="201" t="s">
        <v>40</v>
      </c>
      <c r="O154" s="202">
        <v>4.7E-2</v>
      </c>
      <c r="P154" s="202">
        <f t="shared" si="1"/>
        <v>2.0680000000000001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204" t="s">
        <v>550</v>
      </c>
      <c r="AT154" s="204" t="s">
        <v>162</v>
      </c>
      <c r="AU154" s="204" t="s">
        <v>86</v>
      </c>
      <c r="AY154" s="14" t="s">
        <v>160</v>
      </c>
      <c r="BE154" s="205">
        <f t="shared" si="4"/>
        <v>0</v>
      </c>
      <c r="BF154" s="205">
        <f t="shared" si="5"/>
        <v>27.28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4" t="s">
        <v>86</v>
      </c>
      <c r="BK154" s="205">
        <f t="shared" si="9"/>
        <v>27.28</v>
      </c>
      <c r="BL154" s="14" t="s">
        <v>550</v>
      </c>
      <c r="BM154" s="204" t="s">
        <v>2189</v>
      </c>
    </row>
    <row r="155" spans="1:65" s="2" customFormat="1" ht="16.5" customHeight="1">
      <c r="A155" s="28"/>
      <c r="B155" s="29"/>
      <c r="C155" s="210" t="s">
        <v>260</v>
      </c>
      <c r="D155" s="210" t="s">
        <v>380</v>
      </c>
      <c r="E155" s="211" t="s">
        <v>2190</v>
      </c>
      <c r="F155" s="212" t="s">
        <v>2191</v>
      </c>
      <c r="G155" s="213" t="s">
        <v>222</v>
      </c>
      <c r="H155" s="214">
        <v>44</v>
      </c>
      <c r="I155" s="215">
        <v>0.28000000000000003</v>
      </c>
      <c r="J155" s="215">
        <f t="shared" si="0"/>
        <v>12.32</v>
      </c>
      <c r="K155" s="216"/>
      <c r="L155" s="217"/>
      <c r="M155" s="218" t="s">
        <v>1</v>
      </c>
      <c r="N155" s="219" t="s">
        <v>40</v>
      </c>
      <c r="O155" s="202">
        <v>0</v>
      </c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204" t="s">
        <v>819</v>
      </c>
      <c r="AT155" s="204" t="s">
        <v>380</v>
      </c>
      <c r="AU155" s="204" t="s">
        <v>86</v>
      </c>
      <c r="AY155" s="14" t="s">
        <v>160</v>
      </c>
      <c r="BE155" s="205">
        <f t="shared" si="4"/>
        <v>0</v>
      </c>
      <c r="BF155" s="205">
        <f t="shared" si="5"/>
        <v>12.32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4" t="s">
        <v>86</v>
      </c>
      <c r="BK155" s="205">
        <f t="shared" si="9"/>
        <v>12.32</v>
      </c>
      <c r="BL155" s="14" t="s">
        <v>819</v>
      </c>
      <c r="BM155" s="204" t="s">
        <v>2192</v>
      </c>
    </row>
    <row r="156" spans="1:65" s="2" customFormat="1" ht="24.2" customHeight="1">
      <c r="A156" s="28"/>
      <c r="B156" s="29"/>
      <c r="C156" s="193" t="s">
        <v>265</v>
      </c>
      <c r="D156" s="193" t="s">
        <v>162</v>
      </c>
      <c r="E156" s="194" t="s">
        <v>2193</v>
      </c>
      <c r="F156" s="195" t="s">
        <v>2194</v>
      </c>
      <c r="G156" s="196" t="s">
        <v>222</v>
      </c>
      <c r="H156" s="197">
        <v>10</v>
      </c>
      <c r="I156" s="198">
        <v>0.64</v>
      </c>
      <c r="J156" s="198">
        <f t="shared" si="0"/>
        <v>6.4</v>
      </c>
      <c r="K156" s="199"/>
      <c r="L156" s="33"/>
      <c r="M156" s="200" t="s">
        <v>1</v>
      </c>
      <c r="N156" s="201" t="s">
        <v>40</v>
      </c>
      <c r="O156" s="202">
        <v>5.3999999999999999E-2</v>
      </c>
      <c r="P156" s="202">
        <f t="shared" si="1"/>
        <v>0.54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550</v>
      </c>
      <c r="AT156" s="204" t="s">
        <v>162</v>
      </c>
      <c r="AU156" s="204" t="s">
        <v>86</v>
      </c>
      <c r="AY156" s="14" t="s">
        <v>160</v>
      </c>
      <c r="BE156" s="205">
        <f t="shared" si="4"/>
        <v>0</v>
      </c>
      <c r="BF156" s="205">
        <f t="shared" si="5"/>
        <v>6.4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4" t="s">
        <v>86</v>
      </c>
      <c r="BK156" s="205">
        <f t="shared" si="9"/>
        <v>6.4</v>
      </c>
      <c r="BL156" s="14" t="s">
        <v>550</v>
      </c>
      <c r="BM156" s="204" t="s">
        <v>2195</v>
      </c>
    </row>
    <row r="157" spans="1:65" s="2" customFormat="1" ht="16.5" customHeight="1">
      <c r="A157" s="28"/>
      <c r="B157" s="29"/>
      <c r="C157" s="210" t="s">
        <v>269</v>
      </c>
      <c r="D157" s="210" t="s">
        <v>380</v>
      </c>
      <c r="E157" s="211" t="s">
        <v>2196</v>
      </c>
      <c r="F157" s="212" t="s">
        <v>2197</v>
      </c>
      <c r="G157" s="213" t="s">
        <v>222</v>
      </c>
      <c r="H157" s="214">
        <v>10</v>
      </c>
      <c r="I157" s="215">
        <v>0.46</v>
      </c>
      <c r="J157" s="215">
        <f t="shared" si="0"/>
        <v>4.5999999999999996</v>
      </c>
      <c r="K157" s="216"/>
      <c r="L157" s="217"/>
      <c r="M157" s="218" t="s">
        <v>1</v>
      </c>
      <c r="N157" s="219" t="s">
        <v>40</v>
      </c>
      <c r="O157" s="202">
        <v>0</v>
      </c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819</v>
      </c>
      <c r="AT157" s="204" t="s">
        <v>380</v>
      </c>
      <c r="AU157" s="204" t="s">
        <v>86</v>
      </c>
      <c r="AY157" s="14" t="s">
        <v>160</v>
      </c>
      <c r="BE157" s="205">
        <f t="shared" si="4"/>
        <v>0</v>
      </c>
      <c r="BF157" s="205">
        <f t="shared" si="5"/>
        <v>4.5999999999999996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4" t="s">
        <v>86</v>
      </c>
      <c r="BK157" s="205">
        <f t="shared" si="9"/>
        <v>4.5999999999999996</v>
      </c>
      <c r="BL157" s="14" t="s">
        <v>819</v>
      </c>
      <c r="BM157" s="204" t="s">
        <v>2198</v>
      </c>
    </row>
    <row r="158" spans="1:65" s="2" customFormat="1" ht="33" customHeight="1">
      <c r="A158" s="28"/>
      <c r="B158" s="29"/>
      <c r="C158" s="193" t="s">
        <v>273</v>
      </c>
      <c r="D158" s="193" t="s">
        <v>162</v>
      </c>
      <c r="E158" s="194" t="s">
        <v>2199</v>
      </c>
      <c r="F158" s="195" t="s">
        <v>2200</v>
      </c>
      <c r="G158" s="196" t="s">
        <v>222</v>
      </c>
      <c r="H158" s="197">
        <v>50</v>
      </c>
      <c r="I158" s="198">
        <v>0.84</v>
      </c>
      <c r="J158" s="198">
        <f t="shared" si="0"/>
        <v>42</v>
      </c>
      <c r="K158" s="199"/>
      <c r="L158" s="33"/>
      <c r="M158" s="200" t="s">
        <v>1</v>
      </c>
      <c r="N158" s="201" t="s">
        <v>40</v>
      </c>
      <c r="O158" s="202">
        <v>6.3E-2</v>
      </c>
      <c r="P158" s="202">
        <f t="shared" si="1"/>
        <v>3.15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204" t="s">
        <v>550</v>
      </c>
      <c r="AT158" s="204" t="s">
        <v>162</v>
      </c>
      <c r="AU158" s="204" t="s">
        <v>86</v>
      </c>
      <c r="AY158" s="14" t="s">
        <v>160</v>
      </c>
      <c r="BE158" s="205">
        <f t="shared" si="4"/>
        <v>0</v>
      </c>
      <c r="BF158" s="205">
        <f t="shared" si="5"/>
        <v>42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4" t="s">
        <v>86</v>
      </c>
      <c r="BK158" s="205">
        <f t="shared" si="9"/>
        <v>42</v>
      </c>
      <c r="BL158" s="14" t="s">
        <v>550</v>
      </c>
      <c r="BM158" s="204" t="s">
        <v>2201</v>
      </c>
    </row>
    <row r="159" spans="1:65" s="2" customFormat="1" ht="16.5" customHeight="1">
      <c r="A159" s="28"/>
      <c r="B159" s="29"/>
      <c r="C159" s="210" t="s">
        <v>277</v>
      </c>
      <c r="D159" s="210" t="s">
        <v>380</v>
      </c>
      <c r="E159" s="211" t="s">
        <v>2202</v>
      </c>
      <c r="F159" s="212" t="s">
        <v>2203</v>
      </c>
      <c r="G159" s="213" t="s">
        <v>222</v>
      </c>
      <c r="H159" s="214">
        <v>50</v>
      </c>
      <c r="I159" s="215">
        <v>0.47</v>
      </c>
      <c r="J159" s="215">
        <f t="shared" si="0"/>
        <v>23.5</v>
      </c>
      <c r="K159" s="216"/>
      <c r="L159" s="217"/>
      <c r="M159" s="218" t="s">
        <v>1</v>
      </c>
      <c r="N159" s="219" t="s">
        <v>40</v>
      </c>
      <c r="O159" s="202">
        <v>0</v>
      </c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204" t="s">
        <v>819</v>
      </c>
      <c r="AT159" s="204" t="s">
        <v>380</v>
      </c>
      <c r="AU159" s="204" t="s">
        <v>86</v>
      </c>
      <c r="AY159" s="14" t="s">
        <v>160</v>
      </c>
      <c r="BE159" s="205">
        <f t="shared" si="4"/>
        <v>0</v>
      </c>
      <c r="BF159" s="205">
        <f t="shared" si="5"/>
        <v>23.5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4" t="s">
        <v>86</v>
      </c>
      <c r="BK159" s="205">
        <f t="shared" si="9"/>
        <v>23.5</v>
      </c>
      <c r="BL159" s="14" t="s">
        <v>819</v>
      </c>
      <c r="BM159" s="204" t="s">
        <v>2204</v>
      </c>
    </row>
    <row r="160" spans="1:65" s="2" customFormat="1" ht="33" customHeight="1">
      <c r="A160" s="28"/>
      <c r="B160" s="29"/>
      <c r="C160" s="193" t="s">
        <v>281</v>
      </c>
      <c r="D160" s="193" t="s">
        <v>162</v>
      </c>
      <c r="E160" s="194" t="s">
        <v>2205</v>
      </c>
      <c r="F160" s="195" t="s">
        <v>2206</v>
      </c>
      <c r="G160" s="196" t="s">
        <v>222</v>
      </c>
      <c r="H160" s="197">
        <v>3</v>
      </c>
      <c r="I160" s="198">
        <v>4.8499999999999996</v>
      </c>
      <c r="J160" s="198">
        <f t="shared" si="0"/>
        <v>14.55</v>
      </c>
      <c r="K160" s="199"/>
      <c r="L160" s="33"/>
      <c r="M160" s="200" t="s">
        <v>1</v>
      </c>
      <c r="N160" s="201" t="s">
        <v>40</v>
      </c>
      <c r="O160" s="202">
        <v>0.36699999999999999</v>
      </c>
      <c r="P160" s="202">
        <f t="shared" si="1"/>
        <v>1.101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204" t="s">
        <v>550</v>
      </c>
      <c r="AT160" s="204" t="s">
        <v>162</v>
      </c>
      <c r="AU160" s="204" t="s">
        <v>86</v>
      </c>
      <c r="AY160" s="14" t="s">
        <v>160</v>
      </c>
      <c r="BE160" s="205">
        <f t="shared" si="4"/>
        <v>0</v>
      </c>
      <c r="BF160" s="205">
        <f t="shared" si="5"/>
        <v>14.55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4" t="s">
        <v>86</v>
      </c>
      <c r="BK160" s="205">
        <f t="shared" si="9"/>
        <v>14.55</v>
      </c>
      <c r="BL160" s="14" t="s">
        <v>550</v>
      </c>
      <c r="BM160" s="204" t="s">
        <v>2207</v>
      </c>
    </row>
    <row r="161" spans="1:65" s="2" customFormat="1" ht="16.5" customHeight="1">
      <c r="A161" s="28"/>
      <c r="B161" s="29"/>
      <c r="C161" s="210" t="s">
        <v>285</v>
      </c>
      <c r="D161" s="210" t="s">
        <v>380</v>
      </c>
      <c r="E161" s="211" t="s">
        <v>2208</v>
      </c>
      <c r="F161" s="212" t="s">
        <v>2209</v>
      </c>
      <c r="G161" s="213" t="s">
        <v>222</v>
      </c>
      <c r="H161" s="214">
        <v>3</v>
      </c>
      <c r="I161" s="215">
        <v>7.44</v>
      </c>
      <c r="J161" s="215">
        <f t="shared" si="0"/>
        <v>22.32</v>
      </c>
      <c r="K161" s="216"/>
      <c r="L161" s="217"/>
      <c r="M161" s="218" t="s">
        <v>1</v>
      </c>
      <c r="N161" s="219" t="s">
        <v>40</v>
      </c>
      <c r="O161" s="202">
        <v>0</v>
      </c>
      <c r="P161" s="202">
        <f t="shared" si="1"/>
        <v>0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204" t="s">
        <v>819</v>
      </c>
      <c r="AT161" s="204" t="s">
        <v>380</v>
      </c>
      <c r="AU161" s="204" t="s">
        <v>86</v>
      </c>
      <c r="AY161" s="14" t="s">
        <v>160</v>
      </c>
      <c r="BE161" s="205">
        <f t="shared" si="4"/>
        <v>0</v>
      </c>
      <c r="BF161" s="205">
        <f t="shared" si="5"/>
        <v>22.32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4" t="s">
        <v>86</v>
      </c>
      <c r="BK161" s="205">
        <f t="shared" si="9"/>
        <v>22.32</v>
      </c>
      <c r="BL161" s="14" t="s">
        <v>819</v>
      </c>
      <c r="BM161" s="204" t="s">
        <v>2210</v>
      </c>
    </row>
    <row r="162" spans="1:65" s="2" customFormat="1" ht="24.2" customHeight="1">
      <c r="A162" s="28"/>
      <c r="B162" s="29"/>
      <c r="C162" s="193" t="s">
        <v>289</v>
      </c>
      <c r="D162" s="193" t="s">
        <v>162</v>
      </c>
      <c r="E162" s="194" t="s">
        <v>2211</v>
      </c>
      <c r="F162" s="195" t="s">
        <v>2212</v>
      </c>
      <c r="G162" s="196" t="s">
        <v>222</v>
      </c>
      <c r="H162" s="197">
        <v>8</v>
      </c>
      <c r="I162" s="198">
        <v>1.42</v>
      </c>
      <c r="J162" s="198">
        <f t="shared" si="0"/>
        <v>11.36</v>
      </c>
      <c r="K162" s="199"/>
      <c r="L162" s="33"/>
      <c r="M162" s="200" t="s">
        <v>1</v>
      </c>
      <c r="N162" s="201" t="s">
        <v>40</v>
      </c>
      <c r="O162" s="202">
        <v>0.13900000000000001</v>
      </c>
      <c r="P162" s="202">
        <f t="shared" si="1"/>
        <v>1.1120000000000001</v>
      </c>
      <c r="Q162" s="202">
        <v>0</v>
      </c>
      <c r="R162" s="202">
        <f t="shared" si="2"/>
        <v>0</v>
      </c>
      <c r="S162" s="202">
        <v>0</v>
      </c>
      <c r="T162" s="203">
        <f t="shared" si="3"/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204" t="s">
        <v>550</v>
      </c>
      <c r="AT162" s="204" t="s">
        <v>162</v>
      </c>
      <c r="AU162" s="204" t="s">
        <v>86</v>
      </c>
      <c r="AY162" s="14" t="s">
        <v>160</v>
      </c>
      <c r="BE162" s="205">
        <f t="shared" si="4"/>
        <v>0</v>
      </c>
      <c r="BF162" s="205">
        <f t="shared" si="5"/>
        <v>11.36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4" t="s">
        <v>86</v>
      </c>
      <c r="BK162" s="205">
        <f t="shared" si="9"/>
        <v>11.36</v>
      </c>
      <c r="BL162" s="14" t="s">
        <v>550</v>
      </c>
      <c r="BM162" s="204" t="s">
        <v>2213</v>
      </c>
    </row>
    <row r="163" spans="1:65" s="2" customFormat="1" ht="16.5" customHeight="1">
      <c r="A163" s="28"/>
      <c r="B163" s="29"/>
      <c r="C163" s="210" t="s">
        <v>293</v>
      </c>
      <c r="D163" s="210" t="s">
        <v>380</v>
      </c>
      <c r="E163" s="211" t="s">
        <v>2214</v>
      </c>
      <c r="F163" s="212" t="s">
        <v>2215</v>
      </c>
      <c r="G163" s="213" t="s">
        <v>222</v>
      </c>
      <c r="H163" s="214">
        <v>8</v>
      </c>
      <c r="I163" s="215">
        <v>1.73</v>
      </c>
      <c r="J163" s="215">
        <f t="shared" ref="J163:J194" si="10">ROUND(I163*H163,2)</f>
        <v>13.84</v>
      </c>
      <c r="K163" s="216"/>
      <c r="L163" s="217"/>
      <c r="M163" s="218" t="s">
        <v>1</v>
      </c>
      <c r="N163" s="219" t="s">
        <v>40</v>
      </c>
      <c r="O163" s="202">
        <v>0</v>
      </c>
      <c r="P163" s="202">
        <f t="shared" ref="P163:P194" si="11">O163*H163</f>
        <v>0</v>
      </c>
      <c r="Q163" s="202">
        <v>0</v>
      </c>
      <c r="R163" s="202">
        <f t="shared" ref="R163:R194" si="12">Q163*H163</f>
        <v>0</v>
      </c>
      <c r="S163" s="202">
        <v>0</v>
      </c>
      <c r="T163" s="203">
        <f t="shared" ref="T163:T194" si="13"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204" t="s">
        <v>819</v>
      </c>
      <c r="AT163" s="204" t="s">
        <v>380</v>
      </c>
      <c r="AU163" s="204" t="s">
        <v>86</v>
      </c>
      <c r="AY163" s="14" t="s">
        <v>160</v>
      </c>
      <c r="BE163" s="205">
        <f t="shared" ref="BE163:BE195" si="14">IF(N163="základná",J163,0)</f>
        <v>0</v>
      </c>
      <c r="BF163" s="205">
        <f t="shared" ref="BF163:BF195" si="15">IF(N163="znížená",J163,0)</f>
        <v>13.84</v>
      </c>
      <c r="BG163" s="205">
        <f t="shared" ref="BG163:BG195" si="16">IF(N163="zákl. prenesená",J163,0)</f>
        <v>0</v>
      </c>
      <c r="BH163" s="205">
        <f t="shared" ref="BH163:BH195" si="17">IF(N163="zníž. prenesená",J163,0)</f>
        <v>0</v>
      </c>
      <c r="BI163" s="205">
        <f t="shared" ref="BI163:BI195" si="18">IF(N163="nulová",J163,0)</f>
        <v>0</v>
      </c>
      <c r="BJ163" s="14" t="s">
        <v>86</v>
      </c>
      <c r="BK163" s="205">
        <f t="shared" ref="BK163:BK195" si="19">ROUND(I163*H163,2)</f>
        <v>13.84</v>
      </c>
      <c r="BL163" s="14" t="s">
        <v>819</v>
      </c>
      <c r="BM163" s="204" t="s">
        <v>2216</v>
      </c>
    </row>
    <row r="164" spans="1:65" s="2" customFormat="1" ht="24.2" customHeight="1">
      <c r="A164" s="28"/>
      <c r="B164" s="29"/>
      <c r="C164" s="193" t="s">
        <v>428</v>
      </c>
      <c r="D164" s="193" t="s">
        <v>162</v>
      </c>
      <c r="E164" s="194" t="s">
        <v>2217</v>
      </c>
      <c r="F164" s="195" t="s">
        <v>2218</v>
      </c>
      <c r="G164" s="196" t="s">
        <v>222</v>
      </c>
      <c r="H164" s="197">
        <v>10</v>
      </c>
      <c r="I164" s="198">
        <v>1.61</v>
      </c>
      <c r="J164" s="198">
        <f t="shared" si="10"/>
        <v>16.100000000000001</v>
      </c>
      <c r="K164" s="199"/>
      <c r="L164" s="33"/>
      <c r="M164" s="200" t="s">
        <v>1</v>
      </c>
      <c r="N164" s="201" t="s">
        <v>40</v>
      </c>
      <c r="O164" s="202">
        <v>0.159</v>
      </c>
      <c r="P164" s="202">
        <f t="shared" si="11"/>
        <v>1.59</v>
      </c>
      <c r="Q164" s="202">
        <v>0</v>
      </c>
      <c r="R164" s="202">
        <f t="shared" si="12"/>
        <v>0</v>
      </c>
      <c r="S164" s="202">
        <v>0</v>
      </c>
      <c r="T164" s="203">
        <f t="shared" si="1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204" t="s">
        <v>550</v>
      </c>
      <c r="AT164" s="204" t="s">
        <v>162</v>
      </c>
      <c r="AU164" s="204" t="s">
        <v>86</v>
      </c>
      <c r="AY164" s="14" t="s">
        <v>160</v>
      </c>
      <c r="BE164" s="205">
        <f t="shared" si="14"/>
        <v>0</v>
      </c>
      <c r="BF164" s="205">
        <f t="shared" si="15"/>
        <v>16.100000000000001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4" t="s">
        <v>86</v>
      </c>
      <c r="BK164" s="205">
        <f t="shared" si="19"/>
        <v>16.100000000000001</v>
      </c>
      <c r="BL164" s="14" t="s">
        <v>550</v>
      </c>
      <c r="BM164" s="204" t="s">
        <v>2219</v>
      </c>
    </row>
    <row r="165" spans="1:65" s="2" customFormat="1" ht="16.5" customHeight="1">
      <c r="A165" s="28"/>
      <c r="B165" s="29"/>
      <c r="C165" s="210" t="s">
        <v>432</v>
      </c>
      <c r="D165" s="210" t="s">
        <v>380</v>
      </c>
      <c r="E165" s="211" t="s">
        <v>2220</v>
      </c>
      <c r="F165" s="212" t="s">
        <v>2221</v>
      </c>
      <c r="G165" s="213" t="s">
        <v>222</v>
      </c>
      <c r="H165" s="214">
        <v>10</v>
      </c>
      <c r="I165" s="215">
        <v>1.9</v>
      </c>
      <c r="J165" s="215">
        <f t="shared" si="10"/>
        <v>19</v>
      </c>
      <c r="K165" s="216"/>
      <c r="L165" s="217"/>
      <c r="M165" s="218" t="s">
        <v>1</v>
      </c>
      <c r="N165" s="219" t="s">
        <v>40</v>
      </c>
      <c r="O165" s="202">
        <v>0</v>
      </c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204" t="s">
        <v>819</v>
      </c>
      <c r="AT165" s="204" t="s">
        <v>380</v>
      </c>
      <c r="AU165" s="204" t="s">
        <v>86</v>
      </c>
      <c r="AY165" s="14" t="s">
        <v>160</v>
      </c>
      <c r="BE165" s="205">
        <f t="shared" si="14"/>
        <v>0</v>
      </c>
      <c r="BF165" s="205">
        <f t="shared" si="15"/>
        <v>19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4" t="s">
        <v>86</v>
      </c>
      <c r="BK165" s="205">
        <f t="shared" si="19"/>
        <v>19</v>
      </c>
      <c r="BL165" s="14" t="s">
        <v>819</v>
      </c>
      <c r="BM165" s="204" t="s">
        <v>2222</v>
      </c>
    </row>
    <row r="166" spans="1:65" s="2" customFormat="1" ht="24.2" customHeight="1">
      <c r="A166" s="28"/>
      <c r="B166" s="29"/>
      <c r="C166" s="193" t="s">
        <v>436</v>
      </c>
      <c r="D166" s="193" t="s">
        <v>162</v>
      </c>
      <c r="E166" s="194" t="s">
        <v>2223</v>
      </c>
      <c r="F166" s="195" t="s">
        <v>2224</v>
      </c>
      <c r="G166" s="196" t="s">
        <v>222</v>
      </c>
      <c r="H166" s="197">
        <v>1</v>
      </c>
      <c r="I166" s="198">
        <v>3.02</v>
      </c>
      <c r="J166" s="198">
        <f t="shared" si="10"/>
        <v>3.02</v>
      </c>
      <c r="K166" s="199"/>
      <c r="L166" s="33"/>
      <c r="M166" s="200" t="s">
        <v>1</v>
      </c>
      <c r="N166" s="201" t="s">
        <v>40</v>
      </c>
      <c r="O166" s="202">
        <v>0.25800000000000001</v>
      </c>
      <c r="P166" s="202">
        <f t="shared" si="11"/>
        <v>0.25800000000000001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204" t="s">
        <v>550</v>
      </c>
      <c r="AT166" s="204" t="s">
        <v>162</v>
      </c>
      <c r="AU166" s="204" t="s">
        <v>86</v>
      </c>
      <c r="AY166" s="14" t="s">
        <v>160</v>
      </c>
      <c r="BE166" s="205">
        <f t="shared" si="14"/>
        <v>0</v>
      </c>
      <c r="BF166" s="205">
        <f t="shared" si="15"/>
        <v>3.02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4" t="s">
        <v>86</v>
      </c>
      <c r="BK166" s="205">
        <f t="shared" si="19"/>
        <v>3.02</v>
      </c>
      <c r="BL166" s="14" t="s">
        <v>550</v>
      </c>
      <c r="BM166" s="204" t="s">
        <v>2225</v>
      </c>
    </row>
    <row r="167" spans="1:65" s="2" customFormat="1" ht="16.5" customHeight="1">
      <c r="A167" s="28"/>
      <c r="B167" s="29"/>
      <c r="C167" s="210" t="s">
        <v>440</v>
      </c>
      <c r="D167" s="210" t="s">
        <v>380</v>
      </c>
      <c r="E167" s="211" t="s">
        <v>2226</v>
      </c>
      <c r="F167" s="212" t="s">
        <v>2227</v>
      </c>
      <c r="G167" s="213" t="s">
        <v>222</v>
      </c>
      <c r="H167" s="214">
        <v>1</v>
      </c>
      <c r="I167" s="215">
        <v>4.62</v>
      </c>
      <c r="J167" s="215">
        <f t="shared" si="10"/>
        <v>4.62</v>
      </c>
      <c r="K167" s="216"/>
      <c r="L167" s="217"/>
      <c r="M167" s="218" t="s">
        <v>1</v>
      </c>
      <c r="N167" s="219" t="s">
        <v>40</v>
      </c>
      <c r="O167" s="202">
        <v>0</v>
      </c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204" t="s">
        <v>819</v>
      </c>
      <c r="AT167" s="204" t="s">
        <v>380</v>
      </c>
      <c r="AU167" s="204" t="s">
        <v>86</v>
      </c>
      <c r="AY167" s="14" t="s">
        <v>160</v>
      </c>
      <c r="BE167" s="205">
        <f t="shared" si="14"/>
        <v>0</v>
      </c>
      <c r="BF167" s="205">
        <f t="shared" si="15"/>
        <v>4.62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4" t="s">
        <v>86</v>
      </c>
      <c r="BK167" s="205">
        <f t="shared" si="19"/>
        <v>4.62</v>
      </c>
      <c r="BL167" s="14" t="s">
        <v>819</v>
      </c>
      <c r="BM167" s="204" t="s">
        <v>2228</v>
      </c>
    </row>
    <row r="168" spans="1:65" s="2" customFormat="1" ht="24.2" customHeight="1">
      <c r="A168" s="28"/>
      <c r="B168" s="29"/>
      <c r="C168" s="193" t="s">
        <v>444</v>
      </c>
      <c r="D168" s="193" t="s">
        <v>162</v>
      </c>
      <c r="E168" s="194" t="s">
        <v>2229</v>
      </c>
      <c r="F168" s="195" t="s">
        <v>2230</v>
      </c>
      <c r="G168" s="196" t="s">
        <v>222</v>
      </c>
      <c r="H168" s="197">
        <v>28</v>
      </c>
      <c r="I168" s="198">
        <v>3.6</v>
      </c>
      <c r="J168" s="198">
        <f t="shared" si="10"/>
        <v>100.8</v>
      </c>
      <c r="K168" s="199"/>
      <c r="L168" s="33"/>
      <c r="M168" s="200" t="s">
        <v>1</v>
      </c>
      <c r="N168" s="201" t="s">
        <v>40</v>
      </c>
      <c r="O168" s="202">
        <v>0.30776999999999999</v>
      </c>
      <c r="P168" s="202">
        <f t="shared" si="11"/>
        <v>8.6175599999999992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204" t="s">
        <v>550</v>
      </c>
      <c r="AT168" s="204" t="s">
        <v>162</v>
      </c>
      <c r="AU168" s="204" t="s">
        <v>86</v>
      </c>
      <c r="AY168" s="14" t="s">
        <v>160</v>
      </c>
      <c r="BE168" s="205">
        <f t="shared" si="14"/>
        <v>0</v>
      </c>
      <c r="BF168" s="205">
        <f t="shared" si="15"/>
        <v>100.8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4" t="s">
        <v>86</v>
      </c>
      <c r="BK168" s="205">
        <f t="shared" si="19"/>
        <v>100.8</v>
      </c>
      <c r="BL168" s="14" t="s">
        <v>550</v>
      </c>
      <c r="BM168" s="204" t="s">
        <v>2231</v>
      </c>
    </row>
    <row r="169" spans="1:65" s="2" customFormat="1" ht="16.5" customHeight="1">
      <c r="A169" s="28"/>
      <c r="B169" s="29"/>
      <c r="C169" s="210" t="s">
        <v>448</v>
      </c>
      <c r="D169" s="210" t="s">
        <v>380</v>
      </c>
      <c r="E169" s="211" t="s">
        <v>2232</v>
      </c>
      <c r="F169" s="212" t="s">
        <v>2233</v>
      </c>
      <c r="G169" s="213" t="s">
        <v>222</v>
      </c>
      <c r="H169" s="214">
        <v>27</v>
      </c>
      <c r="I169" s="215">
        <v>5.1100000000000003</v>
      </c>
      <c r="J169" s="215">
        <f t="shared" si="10"/>
        <v>137.97</v>
      </c>
      <c r="K169" s="216"/>
      <c r="L169" s="217"/>
      <c r="M169" s="218" t="s">
        <v>1</v>
      </c>
      <c r="N169" s="219" t="s">
        <v>40</v>
      </c>
      <c r="O169" s="202">
        <v>0</v>
      </c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204" t="s">
        <v>819</v>
      </c>
      <c r="AT169" s="204" t="s">
        <v>380</v>
      </c>
      <c r="AU169" s="204" t="s">
        <v>86</v>
      </c>
      <c r="AY169" s="14" t="s">
        <v>160</v>
      </c>
      <c r="BE169" s="205">
        <f t="shared" si="14"/>
        <v>0</v>
      </c>
      <c r="BF169" s="205">
        <f t="shared" si="15"/>
        <v>137.97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4" t="s">
        <v>86</v>
      </c>
      <c r="BK169" s="205">
        <f t="shared" si="19"/>
        <v>137.97</v>
      </c>
      <c r="BL169" s="14" t="s">
        <v>819</v>
      </c>
      <c r="BM169" s="204" t="s">
        <v>2234</v>
      </c>
    </row>
    <row r="170" spans="1:65" s="2" customFormat="1" ht="16.5" customHeight="1">
      <c r="A170" s="28"/>
      <c r="B170" s="29"/>
      <c r="C170" s="210" t="s">
        <v>452</v>
      </c>
      <c r="D170" s="210" t="s">
        <v>380</v>
      </c>
      <c r="E170" s="211" t="s">
        <v>2235</v>
      </c>
      <c r="F170" s="212" t="s">
        <v>2236</v>
      </c>
      <c r="G170" s="213" t="s">
        <v>222</v>
      </c>
      <c r="H170" s="214">
        <v>1</v>
      </c>
      <c r="I170" s="215">
        <v>34.15</v>
      </c>
      <c r="J170" s="215">
        <f t="shared" si="10"/>
        <v>34.15</v>
      </c>
      <c r="K170" s="216"/>
      <c r="L170" s="217"/>
      <c r="M170" s="218" t="s">
        <v>1</v>
      </c>
      <c r="N170" s="219" t="s">
        <v>40</v>
      </c>
      <c r="O170" s="202">
        <v>0</v>
      </c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204" t="s">
        <v>819</v>
      </c>
      <c r="AT170" s="204" t="s">
        <v>380</v>
      </c>
      <c r="AU170" s="204" t="s">
        <v>86</v>
      </c>
      <c r="AY170" s="14" t="s">
        <v>160</v>
      </c>
      <c r="BE170" s="205">
        <f t="shared" si="14"/>
        <v>0</v>
      </c>
      <c r="BF170" s="205">
        <f t="shared" si="15"/>
        <v>34.15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4" t="s">
        <v>86</v>
      </c>
      <c r="BK170" s="205">
        <f t="shared" si="19"/>
        <v>34.15</v>
      </c>
      <c r="BL170" s="14" t="s">
        <v>819</v>
      </c>
      <c r="BM170" s="204" t="s">
        <v>2237</v>
      </c>
    </row>
    <row r="171" spans="1:65" s="2" customFormat="1" ht="33" customHeight="1">
      <c r="A171" s="28"/>
      <c r="B171" s="29"/>
      <c r="C171" s="193" t="s">
        <v>456</v>
      </c>
      <c r="D171" s="193" t="s">
        <v>162</v>
      </c>
      <c r="E171" s="194" t="s">
        <v>2238</v>
      </c>
      <c r="F171" s="195" t="s">
        <v>2239</v>
      </c>
      <c r="G171" s="196" t="s">
        <v>222</v>
      </c>
      <c r="H171" s="197">
        <v>2</v>
      </c>
      <c r="I171" s="198">
        <v>5.1100000000000003</v>
      </c>
      <c r="J171" s="198">
        <f t="shared" si="10"/>
        <v>10.220000000000001</v>
      </c>
      <c r="K171" s="199"/>
      <c r="L171" s="33"/>
      <c r="M171" s="200" t="s">
        <v>1</v>
      </c>
      <c r="N171" s="201" t="s">
        <v>40</v>
      </c>
      <c r="O171" s="202">
        <v>0.38700000000000001</v>
      </c>
      <c r="P171" s="202">
        <f t="shared" si="11"/>
        <v>0.77400000000000002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204" t="s">
        <v>550</v>
      </c>
      <c r="AT171" s="204" t="s">
        <v>162</v>
      </c>
      <c r="AU171" s="204" t="s">
        <v>86</v>
      </c>
      <c r="AY171" s="14" t="s">
        <v>160</v>
      </c>
      <c r="BE171" s="205">
        <f t="shared" si="14"/>
        <v>0</v>
      </c>
      <c r="BF171" s="205">
        <f t="shared" si="15"/>
        <v>10.220000000000001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4" t="s">
        <v>86</v>
      </c>
      <c r="BK171" s="205">
        <f t="shared" si="19"/>
        <v>10.220000000000001</v>
      </c>
      <c r="BL171" s="14" t="s">
        <v>550</v>
      </c>
      <c r="BM171" s="204" t="s">
        <v>2240</v>
      </c>
    </row>
    <row r="172" spans="1:65" s="2" customFormat="1" ht="16.5" customHeight="1">
      <c r="A172" s="28"/>
      <c r="B172" s="29"/>
      <c r="C172" s="210" t="s">
        <v>460</v>
      </c>
      <c r="D172" s="210" t="s">
        <v>380</v>
      </c>
      <c r="E172" s="211" t="s">
        <v>2241</v>
      </c>
      <c r="F172" s="212" t="s">
        <v>2242</v>
      </c>
      <c r="G172" s="213" t="s">
        <v>222</v>
      </c>
      <c r="H172" s="214">
        <v>2</v>
      </c>
      <c r="I172" s="215">
        <v>4.99</v>
      </c>
      <c r="J172" s="215">
        <f t="shared" si="10"/>
        <v>9.98</v>
      </c>
      <c r="K172" s="216"/>
      <c r="L172" s="217"/>
      <c r="M172" s="218" t="s">
        <v>1</v>
      </c>
      <c r="N172" s="219" t="s">
        <v>40</v>
      </c>
      <c r="O172" s="202">
        <v>0</v>
      </c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204" t="s">
        <v>819</v>
      </c>
      <c r="AT172" s="204" t="s">
        <v>380</v>
      </c>
      <c r="AU172" s="204" t="s">
        <v>86</v>
      </c>
      <c r="AY172" s="14" t="s">
        <v>160</v>
      </c>
      <c r="BE172" s="205">
        <f t="shared" si="14"/>
        <v>0</v>
      </c>
      <c r="BF172" s="205">
        <f t="shared" si="15"/>
        <v>9.98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4" t="s">
        <v>86</v>
      </c>
      <c r="BK172" s="205">
        <f t="shared" si="19"/>
        <v>9.98</v>
      </c>
      <c r="BL172" s="14" t="s">
        <v>819</v>
      </c>
      <c r="BM172" s="204" t="s">
        <v>2243</v>
      </c>
    </row>
    <row r="173" spans="1:65" s="2" customFormat="1" ht="16.5" customHeight="1">
      <c r="A173" s="28"/>
      <c r="B173" s="29"/>
      <c r="C173" s="193" t="s">
        <v>464</v>
      </c>
      <c r="D173" s="193" t="s">
        <v>162</v>
      </c>
      <c r="E173" s="194" t="s">
        <v>2244</v>
      </c>
      <c r="F173" s="195" t="s">
        <v>2245</v>
      </c>
      <c r="G173" s="196" t="s">
        <v>222</v>
      </c>
      <c r="H173" s="197">
        <v>6</v>
      </c>
      <c r="I173" s="198">
        <v>5.58</v>
      </c>
      <c r="J173" s="198">
        <f t="shared" si="10"/>
        <v>33.479999999999997</v>
      </c>
      <c r="K173" s="199"/>
      <c r="L173" s="33"/>
      <c r="M173" s="200" t="s">
        <v>1</v>
      </c>
      <c r="N173" s="201" t="s">
        <v>40</v>
      </c>
      <c r="O173" s="202">
        <v>0.47624</v>
      </c>
      <c r="P173" s="202">
        <f t="shared" si="11"/>
        <v>2.85744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204" t="s">
        <v>550</v>
      </c>
      <c r="AT173" s="204" t="s">
        <v>162</v>
      </c>
      <c r="AU173" s="204" t="s">
        <v>86</v>
      </c>
      <c r="AY173" s="14" t="s">
        <v>160</v>
      </c>
      <c r="BE173" s="205">
        <f t="shared" si="14"/>
        <v>0</v>
      </c>
      <c r="BF173" s="205">
        <f t="shared" si="15"/>
        <v>33.479999999999997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4" t="s">
        <v>86</v>
      </c>
      <c r="BK173" s="205">
        <f t="shared" si="19"/>
        <v>33.479999999999997</v>
      </c>
      <c r="BL173" s="14" t="s">
        <v>550</v>
      </c>
      <c r="BM173" s="204" t="s">
        <v>2246</v>
      </c>
    </row>
    <row r="174" spans="1:65" s="2" customFormat="1" ht="16.5" customHeight="1">
      <c r="A174" s="28"/>
      <c r="B174" s="29"/>
      <c r="C174" s="210" t="s">
        <v>468</v>
      </c>
      <c r="D174" s="210" t="s">
        <v>380</v>
      </c>
      <c r="E174" s="211" t="s">
        <v>2247</v>
      </c>
      <c r="F174" s="212" t="s">
        <v>2248</v>
      </c>
      <c r="G174" s="213" t="s">
        <v>222</v>
      </c>
      <c r="H174" s="214">
        <v>1</v>
      </c>
      <c r="I174" s="215">
        <v>1800</v>
      </c>
      <c r="J174" s="215">
        <f t="shared" si="10"/>
        <v>1800</v>
      </c>
      <c r="K174" s="216"/>
      <c r="L174" s="217"/>
      <c r="M174" s="218" t="s">
        <v>1</v>
      </c>
      <c r="N174" s="219" t="s">
        <v>40</v>
      </c>
      <c r="O174" s="202">
        <v>0</v>
      </c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204" t="s">
        <v>819</v>
      </c>
      <c r="AT174" s="204" t="s">
        <v>380</v>
      </c>
      <c r="AU174" s="204" t="s">
        <v>86</v>
      </c>
      <c r="AY174" s="14" t="s">
        <v>160</v>
      </c>
      <c r="BE174" s="205">
        <f t="shared" si="14"/>
        <v>0</v>
      </c>
      <c r="BF174" s="205">
        <f t="shared" si="15"/>
        <v>1800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4" t="s">
        <v>86</v>
      </c>
      <c r="BK174" s="205">
        <f t="shared" si="19"/>
        <v>1800</v>
      </c>
      <c r="BL174" s="14" t="s">
        <v>819</v>
      </c>
      <c r="BM174" s="204" t="s">
        <v>2249</v>
      </c>
    </row>
    <row r="175" spans="1:65" s="2" customFormat="1" ht="16.5" customHeight="1">
      <c r="A175" s="28"/>
      <c r="B175" s="29"/>
      <c r="C175" s="193" t="s">
        <v>472</v>
      </c>
      <c r="D175" s="193" t="s">
        <v>162</v>
      </c>
      <c r="E175" s="194" t="s">
        <v>2250</v>
      </c>
      <c r="F175" s="195" t="s">
        <v>2251</v>
      </c>
      <c r="G175" s="196" t="s">
        <v>227</v>
      </c>
      <c r="H175" s="197">
        <v>30</v>
      </c>
      <c r="I175" s="198">
        <v>0.64</v>
      </c>
      <c r="J175" s="198">
        <f t="shared" si="10"/>
        <v>19.2</v>
      </c>
      <c r="K175" s="199"/>
      <c r="L175" s="33"/>
      <c r="M175" s="200" t="s">
        <v>1</v>
      </c>
      <c r="N175" s="201" t="s">
        <v>40</v>
      </c>
      <c r="O175" s="202">
        <v>4.8000000000000001E-2</v>
      </c>
      <c r="P175" s="202">
        <f t="shared" si="11"/>
        <v>1.44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204" t="s">
        <v>550</v>
      </c>
      <c r="AT175" s="204" t="s">
        <v>162</v>
      </c>
      <c r="AU175" s="204" t="s">
        <v>86</v>
      </c>
      <c r="AY175" s="14" t="s">
        <v>160</v>
      </c>
      <c r="BE175" s="205">
        <f t="shared" si="14"/>
        <v>0</v>
      </c>
      <c r="BF175" s="205">
        <f t="shared" si="15"/>
        <v>19.2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4" t="s">
        <v>86</v>
      </c>
      <c r="BK175" s="205">
        <f t="shared" si="19"/>
        <v>19.2</v>
      </c>
      <c r="BL175" s="14" t="s">
        <v>550</v>
      </c>
      <c r="BM175" s="204" t="s">
        <v>2252</v>
      </c>
    </row>
    <row r="176" spans="1:65" s="2" customFormat="1" ht="16.5" customHeight="1">
      <c r="A176" s="28"/>
      <c r="B176" s="29"/>
      <c r="C176" s="210" t="s">
        <v>477</v>
      </c>
      <c r="D176" s="210" t="s">
        <v>380</v>
      </c>
      <c r="E176" s="211" t="s">
        <v>2253</v>
      </c>
      <c r="F176" s="212" t="s">
        <v>2254</v>
      </c>
      <c r="G176" s="213" t="s">
        <v>227</v>
      </c>
      <c r="H176" s="214">
        <v>30</v>
      </c>
      <c r="I176" s="215">
        <v>0.52</v>
      </c>
      <c r="J176" s="215">
        <f t="shared" si="10"/>
        <v>15.6</v>
      </c>
      <c r="K176" s="216"/>
      <c r="L176" s="217"/>
      <c r="M176" s="218" t="s">
        <v>1</v>
      </c>
      <c r="N176" s="219" t="s">
        <v>40</v>
      </c>
      <c r="O176" s="202">
        <v>0</v>
      </c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204" t="s">
        <v>819</v>
      </c>
      <c r="AT176" s="204" t="s">
        <v>380</v>
      </c>
      <c r="AU176" s="204" t="s">
        <v>86</v>
      </c>
      <c r="AY176" s="14" t="s">
        <v>160</v>
      </c>
      <c r="BE176" s="205">
        <f t="shared" si="14"/>
        <v>0</v>
      </c>
      <c r="BF176" s="205">
        <f t="shared" si="15"/>
        <v>15.6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4" t="s">
        <v>86</v>
      </c>
      <c r="BK176" s="205">
        <f t="shared" si="19"/>
        <v>15.6</v>
      </c>
      <c r="BL176" s="14" t="s">
        <v>819</v>
      </c>
      <c r="BM176" s="204" t="s">
        <v>2255</v>
      </c>
    </row>
    <row r="177" spans="1:65" s="2" customFormat="1" ht="24.2" customHeight="1">
      <c r="A177" s="28"/>
      <c r="B177" s="29"/>
      <c r="C177" s="193" t="s">
        <v>481</v>
      </c>
      <c r="D177" s="193" t="s">
        <v>162</v>
      </c>
      <c r="E177" s="194" t="s">
        <v>2256</v>
      </c>
      <c r="F177" s="195" t="s">
        <v>2257</v>
      </c>
      <c r="G177" s="196" t="s">
        <v>227</v>
      </c>
      <c r="H177" s="197">
        <v>30</v>
      </c>
      <c r="I177" s="198">
        <v>1.1399999999999999</v>
      </c>
      <c r="J177" s="198">
        <f t="shared" si="10"/>
        <v>34.200000000000003</v>
      </c>
      <c r="K177" s="199"/>
      <c r="L177" s="33"/>
      <c r="M177" s="200" t="s">
        <v>1</v>
      </c>
      <c r="N177" s="201" t="s">
        <v>40</v>
      </c>
      <c r="O177" s="202">
        <v>8.5999999999999993E-2</v>
      </c>
      <c r="P177" s="202">
        <f t="shared" si="11"/>
        <v>2.5799999999999996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204" t="s">
        <v>550</v>
      </c>
      <c r="AT177" s="204" t="s">
        <v>162</v>
      </c>
      <c r="AU177" s="204" t="s">
        <v>86</v>
      </c>
      <c r="AY177" s="14" t="s">
        <v>160</v>
      </c>
      <c r="BE177" s="205">
        <f t="shared" si="14"/>
        <v>0</v>
      </c>
      <c r="BF177" s="205">
        <f t="shared" si="15"/>
        <v>34.200000000000003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4" t="s">
        <v>86</v>
      </c>
      <c r="BK177" s="205">
        <f t="shared" si="19"/>
        <v>34.200000000000003</v>
      </c>
      <c r="BL177" s="14" t="s">
        <v>550</v>
      </c>
      <c r="BM177" s="204" t="s">
        <v>2258</v>
      </c>
    </row>
    <row r="178" spans="1:65" s="2" customFormat="1" ht="16.5" customHeight="1">
      <c r="A178" s="28"/>
      <c r="B178" s="29"/>
      <c r="C178" s="210" t="s">
        <v>485</v>
      </c>
      <c r="D178" s="210" t="s">
        <v>380</v>
      </c>
      <c r="E178" s="211" t="s">
        <v>2259</v>
      </c>
      <c r="F178" s="212" t="s">
        <v>2260</v>
      </c>
      <c r="G178" s="213" t="s">
        <v>227</v>
      </c>
      <c r="H178" s="214">
        <v>30</v>
      </c>
      <c r="I178" s="215">
        <v>0.43</v>
      </c>
      <c r="J178" s="215">
        <f t="shared" si="10"/>
        <v>12.9</v>
      </c>
      <c r="K178" s="216"/>
      <c r="L178" s="217"/>
      <c r="M178" s="218" t="s">
        <v>1</v>
      </c>
      <c r="N178" s="219" t="s">
        <v>40</v>
      </c>
      <c r="O178" s="202">
        <v>0</v>
      </c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204" t="s">
        <v>819</v>
      </c>
      <c r="AT178" s="204" t="s">
        <v>380</v>
      </c>
      <c r="AU178" s="204" t="s">
        <v>86</v>
      </c>
      <c r="AY178" s="14" t="s">
        <v>160</v>
      </c>
      <c r="BE178" s="205">
        <f t="shared" si="14"/>
        <v>0</v>
      </c>
      <c r="BF178" s="205">
        <f t="shared" si="15"/>
        <v>12.9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4" t="s">
        <v>86</v>
      </c>
      <c r="BK178" s="205">
        <f t="shared" si="19"/>
        <v>12.9</v>
      </c>
      <c r="BL178" s="14" t="s">
        <v>819</v>
      </c>
      <c r="BM178" s="204" t="s">
        <v>2261</v>
      </c>
    </row>
    <row r="179" spans="1:65" s="2" customFormat="1" ht="24.2" customHeight="1">
      <c r="A179" s="28"/>
      <c r="B179" s="29"/>
      <c r="C179" s="193" t="s">
        <v>489</v>
      </c>
      <c r="D179" s="193" t="s">
        <v>162</v>
      </c>
      <c r="E179" s="194" t="s">
        <v>2262</v>
      </c>
      <c r="F179" s="195" t="s">
        <v>2263</v>
      </c>
      <c r="G179" s="196" t="s">
        <v>227</v>
      </c>
      <c r="H179" s="197">
        <v>30</v>
      </c>
      <c r="I179" s="198">
        <v>1.1399999999999999</v>
      </c>
      <c r="J179" s="198">
        <f t="shared" si="10"/>
        <v>34.200000000000003</v>
      </c>
      <c r="K179" s="199"/>
      <c r="L179" s="33"/>
      <c r="M179" s="200" t="s">
        <v>1</v>
      </c>
      <c r="N179" s="201" t="s">
        <v>40</v>
      </c>
      <c r="O179" s="202">
        <v>8.5999999999999993E-2</v>
      </c>
      <c r="P179" s="202">
        <f t="shared" si="11"/>
        <v>2.5799999999999996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204" t="s">
        <v>550</v>
      </c>
      <c r="AT179" s="204" t="s">
        <v>162</v>
      </c>
      <c r="AU179" s="204" t="s">
        <v>86</v>
      </c>
      <c r="AY179" s="14" t="s">
        <v>160</v>
      </c>
      <c r="BE179" s="205">
        <f t="shared" si="14"/>
        <v>0</v>
      </c>
      <c r="BF179" s="205">
        <f t="shared" si="15"/>
        <v>34.200000000000003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4" t="s">
        <v>86</v>
      </c>
      <c r="BK179" s="205">
        <f t="shared" si="19"/>
        <v>34.200000000000003</v>
      </c>
      <c r="BL179" s="14" t="s">
        <v>550</v>
      </c>
      <c r="BM179" s="204" t="s">
        <v>2264</v>
      </c>
    </row>
    <row r="180" spans="1:65" s="2" customFormat="1" ht="16.5" customHeight="1">
      <c r="A180" s="28"/>
      <c r="B180" s="29"/>
      <c r="C180" s="210" t="s">
        <v>493</v>
      </c>
      <c r="D180" s="210" t="s">
        <v>380</v>
      </c>
      <c r="E180" s="211" t="s">
        <v>2265</v>
      </c>
      <c r="F180" s="212" t="s">
        <v>2266</v>
      </c>
      <c r="G180" s="213" t="s">
        <v>227</v>
      </c>
      <c r="H180" s="214">
        <v>30</v>
      </c>
      <c r="I180" s="215">
        <v>0.59</v>
      </c>
      <c r="J180" s="215">
        <f t="shared" si="10"/>
        <v>17.7</v>
      </c>
      <c r="K180" s="216"/>
      <c r="L180" s="217"/>
      <c r="M180" s="218" t="s">
        <v>1</v>
      </c>
      <c r="N180" s="219" t="s">
        <v>40</v>
      </c>
      <c r="O180" s="202">
        <v>0</v>
      </c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204" t="s">
        <v>819</v>
      </c>
      <c r="AT180" s="204" t="s">
        <v>380</v>
      </c>
      <c r="AU180" s="204" t="s">
        <v>86</v>
      </c>
      <c r="AY180" s="14" t="s">
        <v>160</v>
      </c>
      <c r="BE180" s="205">
        <f t="shared" si="14"/>
        <v>0</v>
      </c>
      <c r="BF180" s="205">
        <f t="shared" si="15"/>
        <v>17.7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4" t="s">
        <v>86</v>
      </c>
      <c r="BK180" s="205">
        <f t="shared" si="19"/>
        <v>17.7</v>
      </c>
      <c r="BL180" s="14" t="s">
        <v>819</v>
      </c>
      <c r="BM180" s="204" t="s">
        <v>2267</v>
      </c>
    </row>
    <row r="181" spans="1:65" s="2" customFormat="1" ht="24.2" customHeight="1">
      <c r="A181" s="28"/>
      <c r="B181" s="29"/>
      <c r="C181" s="193" t="s">
        <v>497</v>
      </c>
      <c r="D181" s="193" t="s">
        <v>162</v>
      </c>
      <c r="E181" s="194" t="s">
        <v>2262</v>
      </c>
      <c r="F181" s="195" t="s">
        <v>2263</v>
      </c>
      <c r="G181" s="196" t="s">
        <v>227</v>
      </c>
      <c r="H181" s="197">
        <v>400</v>
      </c>
      <c r="I181" s="198">
        <v>1.1399999999999999</v>
      </c>
      <c r="J181" s="198">
        <f t="shared" si="10"/>
        <v>456</v>
      </c>
      <c r="K181" s="199"/>
      <c r="L181" s="33"/>
      <c r="M181" s="200" t="s">
        <v>1</v>
      </c>
      <c r="N181" s="201" t="s">
        <v>40</v>
      </c>
      <c r="O181" s="202">
        <v>8.5999999999999993E-2</v>
      </c>
      <c r="P181" s="202">
        <f t="shared" si="11"/>
        <v>34.4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204" t="s">
        <v>550</v>
      </c>
      <c r="AT181" s="204" t="s">
        <v>162</v>
      </c>
      <c r="AU181" s="204" t="s">
        <v>86</v>
      </c>
      <c r="AY181" s="14" t="s">
        <v>160</v>
      </c>
      <c r="BE181" s="205">
        <f t="shared" si="14"/>
        <v>0</v>
      </c>
      <c r="BF181" s="205">
        <f t="shared" si="15"/>
        <v>456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4" t="s">
        <v>86</v>
      </c>
      <c r="BK181" s="205">
        <f t="shared" si="19"/>
        <v>456</v>
      </c>
      <c r="BL181" s="14" t="s">
        <v>550</v>
      </c>
      <c r="BM181" s="204" t="s">
        <v>2268</v>
      </c>
    </row>
    <row r="182" spans="1:65" s="2" customFormat="1" ht="16.5" customHeight="1">
      <c r="A182" s="28"/>
      <c r="B182" s="29"/>
      <c r="C182" s="210" t="s">
        <v>501</v>
      </c>
      <c r="D182" s="210" t="s">
        <v>380</v>
      </c>
      <c r="E182" s="211" t="s">
        <v>2269</v>
      </c>
      <c r="F182" s="212" t="s">
        <v>2270</v>
      </c>
      <c r="G182" s="213" t="s">
        <v>227</v>
      </c>
      <c r="H182" s="214">
        <v>400</v>
      </c>
      <c r="I182" s="215">
        <v>0.53</v>
      </c>
      <c r="J182" s="215">
        <f t="shared" si="10"/>
        <v>212</v>
      </c>
      <c r="K182" s="216"/>
      <c r="L182" s="217"/>
      <c r="M182" s="218" t="s">
        <v>1</v>
      </c>
      <c r="N182" s="219" t="s">
        <v>40</v>
      </c>
      <c r="O182" s="202">
        <v>0</v>
      </c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204" t="s">
        <v>819</v>
      </c>
      <c r="AT182" s="204" t="s">
        <v>380</v>
      </c>
      <c r="AU182" s="204" t="s">
        <v>86</v>
      </c>
      <c r="AY182" s="14" t="s">
        <v>160</v>
      </c>
      <c r="BE182" s="205">
        <f t="shared" si="14"/>
        <v>0</v>
      </c>
      <c r="BF182" s="205">
        <f t="shared" si="15"/>
        <v>212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4" t="s">
        <v>86</v>
      </c>
      <c r="BK182" s="205">
        <f t="shared" si="19"/>
        <v>212</v>
      </c>
      <c r="BL182" s="14" t="s">
        <v>819</v>
      </c>
      <c r="BM182" s="204" t="s">
        <v>2271</v>
      </c>
    </row>
    <row r="183" spans="1:65" s="2" customFormat="1" ht="24.2" customHeight="1">
      <c r="A183" s="28"/>
      <c r="B183" s="29"/>
      <c r="C183" s="193" t="s">
        <v>505</v>
      </c>
      <c r="D183" s="193" t="s">
        <v>162</v>
      </c>
      <c r="E183" s="194" t="s">
        <v>2272</v>
      </c>
      <c r="F183" s="195" t="s">
        <v>2273</v>
      </c>
      <c r="G183" s="196" t="s">
        <v>227</v>
      </c>
      <c r="H183" s="197">
        <v>500</v>
      </c>
      <c r="I183" s="198">
        <v>1.1399999999999999</v>
      </c>
      <c r="J183" s="198">
        <f t="shared" si="10"/>
        <v>570</v>
      </c>
      <c r="K183" s="199"/>
      <c r="L183" s="33"/>
      <c r="M183" s="200" t="s">
        <v>1</v>
      </c>
      <c r="N183" s="201" t="s">
        <v>40</v>
      </c>
      <c r="O183" s="202">
        <v>8.5999999999999993E-2</v>
      </c>
      <c r="P183" s="202">
        <f t="shared" si="11"/>
        <v>43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204" t="s">
        <v>550</v>
      </c>
      <c r="AT183" s="204" t="s">
        <v>162</v>
      </c>
      <c r="AU183" s="204" t="s">
        <v>86</v>
      </c>
      <c r="AY183" s="14" t="s">
        <v>160</v>
      </c>
      <c r="BE183" s="205">
        <f t="shared" si="14"/>
        <v>0</v>
      </c>
      <c r="BF183" s="205">
        <f t="shared" si="15"/>
        <v>570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4" t="s">
        <v>86</v>
      </c>
      <c r="BK183" s="205">
        <f t="shared" si="19"/>
        <v>570</v>
      </c>
      <c r="BL183" s="14" t="s">
        <v>550</v>
      </c>
      <c r="BM183" s="204" t="s">
        <v>2274</v>
      </c>
    </row>
    <row r="184" spans="1:65" s="2" customFormat="1" ht="16.5" customHeight="1">
      <c r="A184" s="28"/>
      <c r="B184" s="29"/>
      <c r="C184" s="210" t="s">
        <v>509</v>
      </c>
      <c r="D184" s="210" t="s">
        <v>380</v>
      </c>
      <c r="E184" s="211" t="s">
        <v>2275</v>
      </c>
      <c r="F184" s="212" t="s">
        <v>2276</v>
      </c>
      <c r="G184" s="213" t="s">
        <v>227</v>
      </c>
      <c r="H184" s="214">
        <v>500</v>
      </c>
      <c r="I184" s="215">
        <v>0.83</v>
      </c>
      <c r="J184" s="215">
        <f t="shared" si="10"/>
        <v>415</v>
      </c>
      <c r="K184" s="216"/>
      <c r="L184" s="217"/>
      <c r="M184" s="218" t="s">
        <v>1</v>
      </c>
      <c r="N184" s="219" t="s">
        <v>40</v>
      </c>
      <c r="O184" s="202">
        <v>0</v>
      </c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204" t="s">
        <v>819</v>
      </c>
      <c r="AT184" s="204" t="s">
        <v>380</v>
      </c>
      <c r="AU184" s="204" t="s">
        <v>86</v>
      </c>
      <c r="AY184" s="14" t="s">
        <v>160</v>
      </c>
      <c r="BE184" s="205">
        <f t="shared" si="14"/>
        <v>0</v>
      </c>
      <c r="BF184" s="205">
        <f t="shared" si="15"/>
        <v>415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4" t="s">
        <v>86</v>
      </c>
      <c r="BK184" s="205">
        <f t="shared" si="19"/>
        <v>415</v>
      </c>
      <c r="BL184" s="14" t="s">
        <v>819</v>
      </c>
      <c r="BM184" s="204" t="s">
        <v>2277</v>
      </c>
    </row>
    <row r="185" spans="1:65" s="2" customFormat="1" ht="24.2" customHeight="1">
      <c r="A185" s="28"/>
      <c r="B185" s="29"/>
      <c r="C185" s="193" t="s">
        <v>513</v>
      </c>
      <c r="D185" s="193" t="s">
        <v>162</v>
      </c>
      <c r="E185" s="194" t="s">
        <v>2272</v>
      </c>
      <c r="F185" s="195" t="s">
        <v>2273</v>
      </c>
      <c r="G185" s="196" t="s">
        <v>227</v>
      </c>
      <c r="H185" s="197">
        <v>110</v>
      </c>
      <c r="I185" s="198">
        <v>1.1399999999999999</v>
      </c>
      <c r="J185" s="198">
        <f t="shared" si="10"/>
        <v>125.4</v>
      </c>
      <c r="K185" s="199"/>
      <c r="L185" s="33"/>
      <c r="M185" s="200" t="s">
        <v>1</v>
      </c>
      <c r="N185" s="201" t="s">
        <v>40</v>
      </c>
      <c r="O185" s="202">
        <v>8.5999999999999993E-2</v>
      </c>
      <c r="P185" s="202">
        <f t="shared" si="11"/>
        <v>9.4599999999999991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204" t="s">
        <v>550</v>
      </c>
      <c r="AT185" s="204" t="s">
        <v>162</v>
      </c>
      <c r="AU185" s="204" t="s">
        <v>86</v>
      </c>
      <c r="AY185" s="14" t="s">
        <v>160</v>
      </c>
      <c r="BE185" s="205">
        <f t="shared" si="14"/>
        <v>0</v>
      </c>
      <c r="BF185" s="205">
        <f t="shared" si="15"/>
        <v>125.4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4" t="s">
        <v>86</v>
      </c>
      <c r="BK185" s="205">
        <f t="shared" si="19"/>
        <v>125.4</v>
      </c>
      <c r="BL185" s="14" t="s">
        <v>550</v>
      </c>
      <c r="BM185" s="204" t="s">
        <v>2278</v>
      </c>
    </row>
    <row r="186" spans="1:65" s="2" customFormat="1" ht="16.5" customHeight="1">
      <c r="A186" s="28"/>
      <c r="B186" s="29"/>
      <c r="C186" s="210" t="s">
        <v>517</v>
      </c>
      <c r="D186" s="210" t="s">
        <v>380</v>
      </c>
      <c r="E186" s="211" t="s">
        <v>2279</v>
      </c>
      <c r="F186" s="212" t="s">
        <v>2280</v>
      </c>
      <c r="G186" s="213" t="s">
        <v>227</v>
      </c>
      <c r="H186" s="214">
        <v>110</v>
      </c>
      <c r="I186" s="215">
        <v>0.91</v>
      </c>
      <c r="J186" s="215">
        <f t="shared" si="10"/>
        <v>100.1</v>
      </c>
      <c r="K186" s="216"/>
      <c r="L186" s="217"/>
      <c r="M186" s="218" t="s">
        <v>1</v>
      </c>
      <c r="N186" s="219" t="s">
        <v>40</v>
      </c>
      <c r="O186" s="202">
        <v>0</v>
      </c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R186" s="204" t="s">
        <v>819</v>
      </c>
      <c r="AT186" s="204" t="s">
        <v>380</v>
      </c>
      <c r="AU186" s="204" t="s">
        <v>86</v>
      </c>
      <c r="AY186" s="14" t="s">
        <v>160</v>
      </c>
      <c r="BE186" s="205">
        <f t="shared" si="14"/>
        <v>0</v>
      </c>
      <c r="BF186" s="205">
        <f t="shared" si="15"/>
        <v>100.1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4" t="s">
        <v>86</v>
      </c>
      <c r="BK186" s="205">
        <f t="shared" si="19"/>
        <v>100.1</v>
      </c>
      <c r="BL186" s="14" t="s">
        <v>819</v>
      </c>
      <c r="BM186" s="204" t="s">
        <v>2281</v>
      </c>
    </row>
    <row r="187" spans="1:65" s="2" customFormat="1" ht="24.2" customHeight="1">
      <c r="A187" s="28"/>
      <c r="B187" s="29"/>
      <c r="C187" s="193" t="s">
        <v>521</v>
      </c>
      <c r="D187" s="193" t="s">
        <v>162</v>
      </c>
      <c r="E187" s="194" t="s">
        <v>2282</v>
      </c>
      <c r="F187" s="195" t="s">
        <v>2283</v>
      </c>
      <c r="G187" s="196" t="s">
        <v>227</v>
      </c>
      <c r="H187" s="197">
        <v>20</v>
      </c>
      <c r="I187" s="198">
        <v>1.1399999999999999</v>
      </c>
      <c r="J187" s="198">
        <f t="shared" si="10"/>
        <v>22.8</v>
      </c>
      <c r="K187" s="199"/>
      <c r="L187" s="33"/>
      <c r="M187" s="200" t="s">
        <v>1</v>
      </c>
      <c r="N187" s="201" t="s">
        <v>40</v>
      </c>
      <c r="O187" s="202">
        <v>8.5999999999999993E-2</v>
      </c>
      <c r="P187" s="202">
        <f t="shared" si="11"/>
        <v>1.7199999999999998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R187" s="204" t="s">
        <v>550</v>
      </c>
      <c r="AT187" s="204" t="s">
        <v>162</v>
      </c>
      <c r="AU187" s="204" t="s">
        <v>86</v>
      </c>
      <c r="AY187" s="14" t="s">
        <v>160</v>
      </c>
      <c r="BE187" s="205">
        <f t="shared" si="14"/>
        <v>0</v>
      </c>
      <c r="BF187" s="205">
        <f t="shared" si="15"/>
        <v>22.8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4" t="s">
        <v>86</v>
      </c>
      <c r="BK187" s="205">
        <f t="shared" si="19"/>
        <v>22.8</v>
      </c>
      <c r="BL187" s="14" t="s">
        <v>550</v>
      </c>
      <c r="BM187" s="204" t="s">
        <v>2284</v>
      </c>
    </row>
    <row r="188" spans="1:65" s="2" customFormat="1" ht="16.5" customHeight="1">
      <c r="A188" s="28"/>
      <c r="B188" s="29"/>
      <c r="C188" s="210" t="s">
        <v>525</v>
      </c>
      <c r="D188" s="210" t="s">
        <v>380</v>
      </c>
      <c r="E188" s="211" t="s">
        <v>2285</v>
      </c>
      <c r="F188" s="212" t="s">
        <v>2286</v>
      </c>
      <c r="G188" s="213" t="s">
        <v>227</v>
      </c>
      <c r="H188" s="214">
        <v>20</v>
      </c>
      <c r="I188" s="215">
        <v>0.94</v>
      </c>
      <c r="J188" s="215">
        <f t="shared" si="10"/>
        <v>18.8</v>
      </c>
      <c r="K188" s="216"/>
      <c r="L188" s="217"/>
      <c r="M188" s="218" t="s">
        <v>1</v>
      </c>
      <c r="N188" s="219" t="s">
        <v>40</v>
      </c>
      <c r="O188" s="202">
        <v>0</v>
      </c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R188" s="204" t="s">
        <v>819</v>
      </c>
      <c r="AT188" s="204" t="s">
        <v>380</v>
      </c>
      <c r="AU188" s="204" t="s">
        <v>86</v>
      </c>
      <c r="AY188" s="14" t="s">
        <v>160</v>
      </c>
      <c r="BE188" s="205">
        <f t="shared" si="14"/>
        <v>0</v>
      </c>
      <c r="BF188" s="205">
        <f t="shared" si="15"/>
        <v>18.8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4" t="s">
        <v>86</v>
      </c>
      <c r="BK188" s="205">
        <f t="shared" si="19"/>
        <v>18.8</v>
      </c>
      <c r="BL188" s="14" t="s">
        <v>819</v>
      </c>
      <c r="BM188" s="204" t="s">
        <v>2287</v>
      </c>
    </row>
    <row r="189" spans="1:65" s="2" customFormat="1" ht="24.2" customHeight="1">
      <c r="A189" s="28"/>
      <c r="B189" s="29"/>
      <c r="C189" s="193" t="s">
        <v>529</v>
      </c>
      <c r="D189" s="193" t="s">
        <v>162</v>
      </c>
      <c r="E189" s="194" t="s">
        <v>2288</v>
      </c>
      <c r="F189" s="195" t="s">
        <v>2289</v>
      </c>
      <c r="G189" s="196" t="s">
        <v>227</v>
      </c>
      <c r="H189" s="197">
        <v>50</v>
      </c>
      <c r="I189" s="198">
        <v>1.1399999999999999</v>
      </c>
      <c r="J189" s="198">
        <f t="shared" si="10"/>
        <v>57</v>
      </c>
      <c r="K189" s="199"/>
      <c r="L189" s="33"/>
      <c r="M189" s="200" t="s">
        <v>1</v>
      </c>
      <c r="N189" s="201" t="s">
        <v>40</v>
      </c>
      <c r="O189" s="202">
        <v>8.5999999999999993E-2</v>
      </c>
      <c r="P189" s="202">
        <f t="shared" si="11"/>
        <v>4.3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R189" s="204" t="s">
        <v>550</v>
      </c>
      <c r="AT189" s="204" t="s">
        <v>162</v>
      </c>
      <c r="AU189" s="204" t="s">
        <v>86</v>
      </c>
      <c r="AY189" s="14" t="s">
        <v>160</v>
      </c>
      <c r="BE189" s="205">
        <f t="shared" si="14"/>
        <v>0</v>
      </c>
      <c r="BF189" s="205">
        <f t="shared" si="15"/>
        <v>57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4" t="s">
        <v>86</v>
      </c>
      <c r="BK189" s="205">
        <f t="shared" si="19"/>
        <v>57</v>
      </c>
      <c r="BL189" s="14" t="s">
        <v>550</v>
      </c>
      <c r="BM189" s="204" t="s">
        <v>2290</v>
      </c>
    </row>
    <row r="190" spans="1:65" s="2" customFormat="1" ht="16.5" customHeight="1">
      <c r="A190" s="28"/>
      <c r="B190" s="29"/>
      <c r="C190" s="210" t="s">
        <v>533</v>
      </c>
      <c r="D190" s="210" t="s">
        <v>380</v>
      </c>
      <c r="E190" s="211" t="s">
        <v>2291</v>
      </c>
      <c r="F190" s="212" t="s">
        <v>2292</v>
      </c>
      <c r="G190" s="213" t="s">
        <v>227</v>
      </c>
      <c r="H190" s="214">
        <v>50</v>
      </c>
      <c r="I190" s="215">
        <v>1.6</v>
      </c>
      <c r="J190" s="215">
        <f t="shared" si="10"/>
        <v>80</v>
      </c>
      <c r="K190" s="216"/>
      <c r="L190" s="217"/>
      <c r="M190" s="218" t="s">
        <v>1</v>
      </c>
      <c r="N190" s="219" t="s">
        <v>40</v>
      </c>
      <c r="O190" s="202">
        <v>0</v>
      </c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R190" s="204" t="s">
        <v>819</v>
      </c>
      <c r="AT190" s="204" t="s">
        <v>380</v>
      </c>
      <c r="AU190" s="204" t="s">
        <v>86</v>
      </c>
      <c r="AY190" s="14" t="s">
        <v>160</v>
      </c>
      <c r="BE190" s="205">
        <f t="shared" si="14"/>
        <v>0</v>
      </c>
      <c r="BF190" s="205">
        <f t="shared" si="15"/>
        <v>80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4" t="s">
        <v>86</v>
      </c>
      <c r="BK190" s="205">
        <f t="shared" si="19"/>
        <v>80</v>
      </c>
      <c r="BL190" s="14" t="s">
        <v>819</v>
      </c>
      <c r="BM190" s="204" t="s">
        <v>2293</v>
      </c>
    </row>
    <row r="191" spans="1:65" s="2" customFormat="1" ht="24.2" customHeight="1">
      <c r="A191" s="28"/>
      <c r="B191" s="29"/>
      <c r="C191" s="193" t="s">
        <v>537</v>
      </c>
      <c r="D191" s="193" t="s">
        <v>162</v>
      </c>
      <c r="E191" s="194" t="s">
        <v>2294</v>
      </c>
      <c r="F191" s="195" t="s">
        <v>2295</v>
      </c>
      <c r="G191" s="196" t="s">
        <v>227</v>
      </c>
      <c r="H191" s="197">
        <v>100</v>
      </c>
      <c r="I191" s="198">
        <v>1.18</v>
      </c>
      <c r="J191" s="198">
        <f t="shared" si="10"/>
        <v>118</v>
      </c>
      <c r="K191" s="199"/>
      <c r="L191" s="33"/>
      <c r="M191" s="200" t="s">
        <v>1</v>
      </c>
      <c r="N191" s="201" t="s">
        <v>40</v>
      </c>
      <c r="O191" s="202">
        <v>8.8999999999999996E-2</v>
      </c>
      <c r="P191" s="202">
        <f t="shared" si="11"/>
        <v>8.9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204" t="s">
        <v>550</v>
      </c>
      <c r="AT191" s="204" t="s">
        <v>162</v>
      </c>
      <c r="AU191" s="204" t="s">
        <v>86</v>
      </c>
      <c r="AY191" s="14" t="s">
        <v>160</v>
      </c>
      <c r="BE191" s="205">
        <f t="shared" si="14"/>
        <v>0</v>
      </c>
      <c r="BF191" s="205">
        <f t="shared" si="15"/>
        <v>118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4" t="s">
        <v>86</v>
      </c>
      <c r="BK191" s="205">
        <f t="shared" si="19"/>
        <v>118</v>
      </c>
      <c r="BL191" s="14" t="s">
        <v>550</v>
      </c>
      <c r="BM191" s="204" t="s">
        <v>2296</v>
      </c>
    </row>
    <row r="192" spans="1:65" s="2" customFormat="1" ht="16.5" customHeight="1">
      <c r="A192" s="28"/>
      <c r="B192" s="29"/>
      <c r="C192" s="210" t="s">
        <v>541</v>
      </c>
      <c r="D192" s="210" t="s">
        <v>380</v>
      </c>
      <c r="E192" s="211" t="s">
        <v>2297</v>
      </c>
      <c r="F192" s="212" t="s">
        <v>2298</v>
      </c>
      <c r="G192" s="213" t="s">
        <v>227</v>
      </c>
      <c r="H192" s="214">
        <v>100</v>
      </c>
      <c r="I192" s="215">
        <v>2.6</v>
      </c>
      <c r="J192" s="215">
        <f t="shared" si="10"/>
        <v>260</v>
      </c>
      <c r="K192" s="216"/>
      <c r="L192" s="217"/>
      <c r="M192" s="218" t="s">
        <v>1</v>
      </c>
      <c r="N192" s="219" t="s">
        <v>40</v>
      </c>
      <c r="O192" s="202">
        <v>0</v>
      </c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R192" s="204" t="s">
        <v>819</v>
      </c>
      <c r="AT192" s="204" t="s">
        <v>380</v>
      </c>
      <c r="AU192" s="204" t="s">
        <v>86</v>
      </c>
      <c r="AY192" s="14" t="s">
        <v>160</v>
      </c>
      <c r="BE192" s="205">
        <f t="shared" si="14"/>
        <v>0</v>
      </c>
      <c r="BF192" s="205">
        <f t="shared" si="15"/>
        <v>260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4" t="s">
        <v>86</v>
      </c>
      <c r="BK192" s="205">
        <f t="shared" si="19"/>
        <v>260</v>
      </c>
      <c r="BL192" s="14" t="s">
        <v>819</v>
      </c>
      <c r="BM192" s="204" t="s">
        <v>2299</v>
      </c>
    </row>
    <row r="193" spans="1:65" s="2" customFormat="1" ht="16.5" customHeight="1">
      <c r="A193" s="28"/>
      <c r="B193" s="29"/>
      <c r="C193" s="193" t="s">
        <v>545</v>
      </c>
      <c r="D193" s="193" t="s">
        <v>162</v>
      </c>
      <c r="E193" s="194" t="s">
        <v>2074</v>
      </c>
      <c r="F193" s="195" t="s">
        <v>2075</v>
      </c>
      <c r="G193" s="196" t="s">
        <v>1324</v>
      </c>
      <c r="H193" s="197">
        <v>111.20699999999999</v>
      </c>
      <c r="I193" s="198">
        <v>1</v>
      </c>
      <c r="J193" s="198">
        <f t="shared" si="10"/>
        <v>111.21</v>
      </c>
      <c r="K193" s="199"/>
      <c r="L193" s="33"/>
      <c r="M193" s="200" t="s">
        <v>1</v>
      </c>
      <c r="N193" s="201" t="s">
        <v>40</v>
      </c>
      <c r="O193" s="202">
        <v>0</v>
      </c>
      <c r="P193" s="202">
        <f t="shared" si="11"/>
        <v>0</v>
      </c>
      <c r="Q193" s="202">
        <v>0</v>
      </c>
      <c r="R193" s="202">
        <f t="shared" si="12"/>
        <v>0</v>
      </c>
      <c r="S193" s="202">
        <v>0</v>
      </c>
      <c r="T193" s="203">
        <f t="shared" si="13"/>
        <v>0</v>
      </c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R193" s="204" t="s">
        <v>550</v>
      </c>
      <c r="AT193" s="204" t="s">
        <v>162</v>
      </c>
      <c r="AU193" s="204" t="s">
        <v>86</v>
      </c>
      <c r="AY193" s="14" t="s">
        <v>160</v>
      </c>
      <c r="BE193" s="205">
        <f t="shared" si="14"/>
        <v>0</v>
      </c>
      <c r="BF193" s="205">
        <f t="shared" si="15"/>
        <v>111.21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4" t="s">
        <v>86</v>
      </c>
      <c r="BK193" s="205">
        <f t="shared" si="19"/>
        <v>111.21</v>
      </c>
      <c r="BL193" s="14" t="s">
        <v>550</v>
      </c>
      <c r="BM193" s="204" t="s">
        <v>2300</v>
      </c>
    </row>
    <row r="194" spans="1:65" s="2" customFormat="1" ht="16.5" customHeight="1">
      <c r="A194" s="28"/>
      <c r="B194" s="29"/>
      <c r="C194" s="193" t="s">
        <v>550</v>
      </c>
      <c r="D194" s="193" t="s">
        <v>162</v>
      </c>
      <c r="E194" s="194" t="s">
        <v>2077</v>
      </c>
      <c r="F194" s="195" t="s">
        <v>2078</v>
      </c>
      <c r="G194" s="196" t="s">
        <v>1324</v>
      </c>
      <c r="H194" s="197">
        <v>67.614999999999995</v>
      </c>
      <c r="I194" s="198">
        <v>3</v>
      </c>
      <c r="J194" s="198">
        <f t="shared" si="10"/>
        <v>202.85</v>
      </c>
      <c r="K194" s="199"/>
      <c r="L194" s="33"/>
      <c r="M194" s="200" t="s">
        <v>1</v>
      </c>
      <c r="N194" s="201" t="s">
        <v>40</v>
      </c>
      <c r="O194" s="202">
        <v>0</v>
      </c>
      <c r="P194" s="202">
        <f t="shared" si="11"/>
        <v>0</v>
      </c>
      <c r="Q194" s="202">
        <v>0</v>
      </c>
      <c r="R194" s="202">
        <f t="shared" si="12"/>
        <v>0</v>
      </c>
      <c r="S194" s="202">
        <v>0</v>
      </c>
      <c r="T194" s="203">
        <f t="shared" si="13"/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204" t="s">
        <v>819</v>
      </c>
      <c r="AT194" s="204" t="s">
        <v>162</v>
      </c>
      <c r="AU194" s="204" t="s">
        <v>86</v>
      </c>
      <c r="AY194" s="14" t="s">
        <v>160</v>
      </c>
      <c r="BE194" s="205">
        <f t="shared" si="14"/>
        <v>0</v>
      </c>
      <c r="BF194" s="205">
        <f t="shared" si="15"/>
        <v>202.85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4" t="s">
        <v>86</v>
      </c>
      <c r="BK194" s="205">
        <f t="shared" si="19"/>
        <v>202.85</v>
      </c>
      <c r="BL194" s="14" t="s">
        <v>819</v>
      </c>
      <c r="BM194" s="204" t="s">
        <v>2301</v>
      </c>
    </row>
    <row r="195" spans="1:65" s="2" customFormat="1" ht="16.5" customHeight="1">
      <c r="A195" s="28"/>
      <c r="B195" s="29"/>
      <c r="C195" s="193" t="s">
        <v>554</v>
      </c>
      <c r="D195" s="193" t="s">
        <v>162</v>
      </c>
      <c r="E195" s="194" t="s">
        <v>2080</v>
      </c>
      <c r="F195" s="195" t="s">
        <v>2081</v>
      </c>
      <c r="G195" s="196" t="s">
        <v>1324</v>
      </c>
      <c r="H195" s="197">
        <v>111.20699999999999</v>
      </c>
      <c r="I195" s="198">
        <v>1</v>
      </c>
      <c r="J195" s="198">
        <f t="shared" ref="J195:J226" si="20">ROUND(I195*H195,2)</f>
        <v>111.21</v>
      </c>
      <c r="K195" s="199"/>
      <c r="L195" s="33"/>
      <c r="M195" s="200" t="s">
        <v>1</v>
      </c>
      <c r="N195" s="201" t="s">
        <v>40</v>
      </c>
      <c r="O195" s="202">
        <v>0</v>
      </c>
      <c r="P195" s="202">
        <f t="shared" ref="P195:P226" si="21">O195*H195</f>
        <v>0</v>
      </c>
      <c r="Q195" s="202">
        <v>0</v>
      </c>
      <c r="R195" s="202">
        <f t="shared" ref="R195:R226" si="22">Q195*H195</f>
        <v>0</v>
      </c>
      <c r="S195" s="202">
        <v>0</v>
      </c>
      <c r="T195" s="203">
        <f t="shared" ref="T195:T226" si="23">S195*H195</f>
        <v>0</v>
      </c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R195" s="204" t="s">
        <v>550</v>
      </c>
      <c r="AT195" s="204" t="s">
        <v>162</v>
      </c>
      <c r="AU195" s="204" t="s">
        <v>86</v>
      </c>
      <c r="AY195" s="14" t="s">
        <v>160</v>
      </c>
      <c r="BE195" s="205">
        <f t="shared" si="14"/>
        <v>0</v>
      </c>
      <c r="BF195" s="205">
        <f t="shared" si="15"/>
        <v>111.21</v>
      </c>
      <c r="BG195" s="205">
        <f t="shared" si="16"/>
        <v>0</v>
      </c>
      <c r="BH195" s="205">
        <f t="shared" si="17"/>
        <v>0</v>
      </c>
      <c r="BI195" s="205">
        <f t="shared" si="18"/>
        <v>0</v>
      </c>
      <c r="BJ195" s="14" t="s">
        <v>86</v>
      </c>
      <c r="BK195" s="205">
        <f t="shared" si="19"/>
        <v>111.21</v>
      </c>
      <c r="BL195" s="14" t="s">
        <v>550</v>
      </c>
      <c r="BM195" s="204" t="s">
        <v>2302</v>
      </c>
    </row>
    <row r="196" spans="1:65" s="12" customFormat="1" ht="22.9" customHeight="1">
      <c r="B196" s="178"/>
      <c r="C196" s="179"/>
      <c r="D196" s="180" t="s">
        <v>73</v>
      </c>
      <c r="E196" s="191" t="s">
        <v>2083</v>
      </c>
      <c r="F196" s="191" t="s">
        <v>2084</v>
      </c>
      <c r="G196" s="179"/>
      <c r="H196" s="179"/>
      <c r="I196" s="179"/>
      <c r="J196" s="192">
        <f>BK196</f>
        <v>939.27</v>
      </c>
      <c r="K196" s="179"/>
      <c r="L196" s="183"/>
      <c r="M196" s="184"/>
      <c r="N196" s="185"/>
      <c r="O196" s="185"/>
      <c r="P196" s="186">
        <f>SUM(P197:P206)</f>
        <v>74.8</v>
      </c>
      <c r="Q196" s="185"/>
      <c r="R196" s="186">
        <f>SUM(R197:R206)</f>
        <v>0.45599999999999996</v>
      </c>
      <c r="S196" s="185"/>
      <c r="T196" s="187">
        <f>SUM(T197:T206)</f>
        <v>0</v>
      </c>
      <c r="AR196" s="188" t="s">
        <v>91</v>
      </c>
      <c r="AT196" s="189" t="s">
        <v>73</v>
      </c>
      <c r="AU196" s="189" t="s">
        <v>81</v>
      </c>
      <c r="AY196" s="188" t="s">
        <v>160</v>
      </c>
      <c r="BK196" s="190">
        <f>SUM(BK197:BK206)</f>
        <v>939.27</v>
      </c>
    </row>
    <row r="197" spans="1:65" s="2" customFormat="1" ht="24.2" customHeight="1">
      <c r="A197" s="28"/>
      <c r="B197" s="29"/>
      <c r="C197" s="193" t="s">
        <v>558</v>
      </c>
      <c r="D197" s="193" t="s">
        <v>162</v>
      </c>
      <c r="E197" s="194" t="s">
        <v>2088</v>
      </c>
      <c r="F197" s="195" t="s">
        <v>2089</v>
      </c>
      <c r="G197" s="196" t="s">
        <v>227</v>
      </c>
      <c r="H197" s="197">
        <v>110</v>
      </c>
      <c r="I197" s="198">
        <v>4.3</v>
      </c>
      <c r="J197" s="198">
        <f t="shared" ref="J197:J206" si="24">ROUND(I197*H197,2)</f>
        <v>473</v>
      </c>
      <c r="K197" s="199"/>
      <c r="L197" s="33"/>
      <c r="M197" s="200" t="s">
        <v>1</v>
      </c>
      <c r="N197" s="201" t="s">
        <v>40</v>
      </c>
      <c r="O197" s="202">
        <v>0.38700000000000001</v>
      </c>
      <c r="P197" s="202">
        <f t="shared" ref="P197:P206" si="25">O197*H197</f>
        <v>42.57</v>
      </c>
      <c r="Q197" s="202">
        <v>0</v>
      </c>
      <c r="R197" s="202">
        <f t="shared" ref="R197:R206" si="26">Q197*H197</f>
        <v>0</v>
      </c>
      <c r="S197" s="202">
        <v>0</v>
      </c>
      <c r="T197" s="203">
        <f t="shared" ref="T197:T206" si="27">S197*H197</f>
        <v>0</v>
      </c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R197" s="204" t="s">
        <v>550</v>
      </c>
      <c r="AT197" s="204" t="s">
        <v>162</v>
      </c>
      <c r="AU197" s="204" t="s">
        <v>86</v>
      </c>
      <c r="AY197" s="14" t="s">
        <v>160</v>
      </c>
      <c r="BE197" s="205">
        <f t="shared" ref="BE197:BE206" si="28">IF(N197="základná",J197,0)</f>
        <v>0</v>
      </c>
      <c r="BF197" s="205">
        <f t="shared" ref="BF197:BF206" si="29">IF(N197="znížená",J197,0)</f>
        <v>473</v>
      </c>
      <c r="BG197" s="205">
        <f t="shared" ref="BG197:BG206" si="30">IF(N197="zákl. prenesená",J197,0)</f>
        <v>0</v>
      </c>
      <c r="BH197" s="205">
        <f t="shared" ref="BH197:BH206" si="31">IF(N197="zníž. prenesená",J197,0)</f>
        <v>0</v>
      </c>
      <c r="BI197" s="205">
        <f t="shared" ref="BI197:BI206" si="32">IF(N197="nulová",J197,0)</f>
        <v>0</v>
      </c>
      <c r="BJ197" s="14" t="s">
        <v>86</v>
      </c>
      <c r="BK197" s="205">
        <f t="shared" ref="BK197:BK206" si="33">ROUND(I197*H197,2)</f>
        <v>473</v>
      </c>
      <c r="BL197" s="14" t="s">
        <v>550</v>
      </c>
      <c r="BM197" s="204" t="s">
        <v>2303</v>
      </c>
    </row>
    <row r="198" spans="1:65" s="2" customFormat="1" ht="24.2" customHeight="1">
      <c r="A198" s="28"/>
      <c r="B198" s="29"/>
      <c r="C198" s="193" t="s">
        <v>563</v>
      </c>
      <c r="D198" s="193" t="s">
        <v>162</v>
      </c>
      <c r="E198" s="194" t="s">
        <v>2091</v>
      </c>
      <c r="F198" s="195" t="s">
        <v>2092</v>
      </c>
      <c r="G198" s="196" t="s">
        <v>227</v>
      </c>
      <c r="H198" s="197">
        <v>110</v>
      </c>
      <c r="I198" s="198">
        <v>0.46</v>
      </c>
      <c r="J198" s="198">
        <f t="shared" si="24"/>
        <v>50.6</v>
      </c>
      <c r="K198" s="199"/>
      <c r="L198" s="33"/>
      <c r="M198" s="200" t="s">
        <v>1</v>
      </c>
      <c r="N198" s="201" t="s">
        <v>40</v>
      </c>
      <c r="O198" s="202">
        <v>4.3999999999999997E-2</v>
      </c>
      <c r="P198" s="202">
        <f t="shared" si="25"/>
        <v>4.84</v>
      </c>
      <c r="Q198" s="202">
        <v>0</v>
      </c>
      <c r="R198" s="202">
        <f t="shared" si="26"/>
        <v>0</v>
      </c>
      <c r="S198" s="202">
        <v>0</v>
      </c>
      <c r="T198" s="203">
        <f t="shared" si="27"/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204" t="s">
        <v>550</v>
      </c>
      <c r="AT198" s="204" t="s">
        <v>162</v>
      </c>
      <c r="AU198" s="204" t="s">
        <v>86</v>
      </c>
      <c r="AY198" s="14" t="s">
        <v>160</v>
      </c>
      <c r="BE198" s="205">
        <f t="shared" si="28"/>
        <v>0</v>
      </c>
      <c r="BF198" s="205">
        <f t="shared" si="29"/>
        <v>50.6</v>
      </c>
      <c r="BG198" s="205">
        <f t="shared" si="30"/>
        <v>0</v>
      </c>
      <c r="BH198" s="205">
        <f t="shared" si="31"/>
        <v>0</v>
      </c>
      <c r="BI198" s="205">
        <f t="shared" si="32"/>
        <v>0</v>
      </c>
      <c r="BJ198" s="14" t="s">
        <v>86</v>
      </c>
      <c r="BK198" s="205">
        <f t="shared" si="33"/>
        <v>50.6</v>
      </c>
      <c r="BL198" s="14" t="s">
        <v>550</v>
      </c>
      <c r="BM198" s="204" t="s">
        <v>2304</v>
      </c>
    </row>
    <row r="199" spans="1:65" s="2" customFormat="1" ht="16.5" customHeight="1">
      <c r="A199" s="28"/>
      <c r="B199" s="29"/>
      <c r="C199" s="210" t="s">
        <v>567</v>
      </c>
      <c r="D199" s="210" t="s">
        <v>380</v>
      </c>
      <c r="E199" s="211" t="s">
        <v>2094</v>
      </c>
      <c r="F199" s="212" t="s">
        <v>2095</v>
      </c>
      <c r="G199" s="213" t="s">
        <v>2096</v>
      </c>
      <c r="H199" s="214">
        <v>9.5000000000000001E-2</v>
      </c>
      <c r="I199" s="215">
        <v>430.19</v>
      </c>
      <c r="J199" s="215">
        <f t="shared" si="24"/>
        <v>40.869999999999997</v>
      </c>
      <c r="K199" s="216"/>
      <c r="L199" s="217"/>
      <c r="M199" s="218" t="s">
        <v>1</v>
      </c>
      <c r="N199" s="219" t="s">
        <v>40</v>
      </c>
      <c r="O199" s="202">
        <v>0</v>
      </c>
      <c r="P199" s="202">
        <f t="shared" si="25"/>
        <v>0</v>
      </c>
      <c r="Q199" s="202">
        <v>4.8</v>
      </c>
      <c r="R199" s="202">
        <f t="shared" si="26"/>
        <v>0.45599999999999996</v>
      </c>
      <c r="S199" s="202">
        <v>0</v>
      </c>
      <c r="T199" s="203">
        <f t="shared" si="27"/>
        <v>0</v>
      </c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R199" s="204" t="s">
        <v>819</v>
      </c>
      <c r="AT199" s="204" t="s">
        <v>380</v>
      </c>
      <c r="AU199" s="204" t="s">
        <v>86</v>
      </c>
      <c r="AY199" s="14" t="s">
        <v>160</v>
      </c>
      <c r="BE199" s="205">
        <f t="shared" si="28"/>
        <v>0</v>
      </c>
      <c r="BF199" s="205">
        <f t="shared" si="29"/>
        <v>40.869999999999997</v>
      </c>
      <c r="BG199" s="205">
        <f t="shared" si="30"/>
        <v>0</v>
      </c>
      <c r="BH199" s="205">
        <f t="shared" si="31"/>
        <v>0</v>
      </c>
      <c r="BI199" s="205">
        <f t="shared" si="32"/>
        <v>0</v>
      </c>
      <c r="BJ199" s="14" t="s">
        <v>86</v>
      </c>
      <c r="BK199" s="205">
        <f t="shared" si="33"/>
        <v>40.869999999999997</v>
      </c>
      <c r="BL199" s="14" t="s">
        <v>819</v>
      </c>
      <c r="BM199" s="204" t="s">
        <v>2305</v>
      </c>
    </row>
    <row r="200" spans="1:65" s="2" customFormat="1" ht="24.2" customHeight="1">
      <c r="A200" s="28"/>
      <c r="B200" s="29"/>
      <c r="C200" s="193" t="s">
        <v>571</v>
      </c>
      <c r="D200" s="193" t="s">
        <v>162</v>
      </c>
      <c r="E200" s="194" t="s">
        <v>2098</v>
      </c>
      <c r="F200" s="195" t="s">
        <v>2099</v>
      </c>
      <c r="G200" s="196" t="s">
        <v>227</v>
      </c>
      <c r="H200" s="197">
        <v>110</v>
      </c>
      <c r="I200" s="198">
        <v>0.25</v>
      </c>
      <c r="J200" s="198">
        <f t="shared" si="24"/>
        <v>27.5</v>
      </c>
      <c r="K200" s="199"/>
      <c r="L200" s="33"/>
      <c r="M200" s="200" t="s">
        <v>1</v>
      </c>
      <c r="N200" s="201" t="s">
        <v>40</v>
      </c>
      <c r="O200" s="202">
        <v>2.5000000000000001E-2</v>
      </c>
      <c r="P200" s="202">
        <f t="shared" si="25"/>
        <v>2.75</v>
      </c>
      <c r="Q200" s="202">
        <v>0</v>
      </c>
      <c r="R200" s="202">
        <f t="shared" si="26"/>
        <v>0</v>
      </c>
      <c r="S200" s="202">
        <v>0</v>
      </c>
      <c r="T200" s="203">
        <f t="shared" si="27"/>
        <v>0</v>
      </c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R200" s="204" t="s">
        <v>550</v>
      </c>
      <c r="AT200" s="204" t="s">
        <v>162</v>
      </c>
      <c r="AU200" s="204" t="s">
        <v>86</v>
      </c>
      <c r="AY200" s="14" t="s">
        <v>160</v>
      </c>
      <c r="BE200" s="205">
        <f t="shared" si="28"/>
        <v>0</v>
      </c>
      <c r="BF200" s="205">
        <f t="shared" si="29"/>
        <v>27.5</v>
      </c>
      <c r="BG200" s="205">
        <f t="shared" si="30"/>
        <v>0</v>
      </c>
      <c r="BH200" s="205">
        <f t="shared" si="31"/>
        <v>0</v>
      </c>
      <c r="BI200" s="205">
        <f t="shared" si="32"/>
        <v>0</v>
      </c>
      <c r="BJ200" s="14" t="s">
        <v>86</v>
      </c>
      <c r="BK200" s="205">
        <f t="shared" si="33"/>
        <v>27.5</v>
      </c>
      <c r="BL200" s="14" t="s">
        <v>550</v>
      </c>
      <c r="BM200" s="204" t="s">
        <v>2306</v>
      </c>
    </row>
    <row r="201" spans="1:65" s="2" customFormat="1" ht="16.5" customHeight="1">
      <c r="A201" s="28"/>
      <c r="B201" s="29"/>
      <c r="C201" s="210" t="s">
        <v>575</v>
      </c>
      <c r="D201" s="210" t="s">
        <v>380</v>
      </c>
      <c r="E201" s="211" t="s">
        <v>2101</v>
      </c>
      <c r="F201" s="212" t="s">
        <v>2102</v>
      </c>
      <c r="G201" s="213" t="s">
        <v>227</v>
      </c>
      <c r="H201" s="214">
        <v>110</v>
      </c>
      <c r="I201" s="215">
        <v>0.64</v>
      </c>
      <c r="J201" s="215">
        <f t="shared" si="24"/>
        <v>70.400000000000006</v>
      </c>
      <c r="K201" s="216"/>
      <c r="L201" s="217"/>
      <c r="M201" s="218" t="s">
        <v>1</v>
      </c>
      <c r="N201" s="219" t="s">
        <v>40</v>
      </c>
      <c r="O201" s="202">
        <v>0</v>
      </c>
      <c r="P201" s="202">
        <f t="shared" si="25"/>
        <v>0</v>
      </c>
      <c r="Q201" s="202">
        <v>0</v>
      </c>
      <c r="R201" s="202">
        <f t="shared" si="26"/>
        <v>0</v>
      </c>
      <c r="S201" s="202">
        <v>0</v>
      </c>
      <c r="T201" s="203">
        <f t="shared" si="27"/>
        <v>0</v>
      </c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R201" s="204" t="s">
        <v>819</v>
      </c>
      <c r="AT201" s="204" t="s">
        <v>380</v>
      </c>
      <c r="AU201" s="204" t="s">
        <v>86</v>
      </c>
      <c r="AY201" s="14" t="s">
        <v>160</v>
      </c>
      <c r="BE201" s="205">
        <f t="shared" si="28"/>
        <v>0</v>
      </c>
      <c r="BF201" s="205">
        <f t="shared" si="29"/>
        <v>70.400000000000006</v>
      </c>
      <c r="BG201" s="205">
        <f t="shared" si="30"/>
        <v>0</v>
      </c>
      <c r="BH201" s="205">
        <f t="shared" si="31"/>
        <v>0</v>
      </c>
      <c r="BI201" s="205">
        <f t="shared" si="32"/>
        <v>0</v>
      </c>
      <c r="BJ201" s="14" t="s">
        <v>86</v>
      </c>
      <c r="BK201" s="205">
        <f t="shared" si="33"/>
        <v>70.400000000000006</v>
      </c>
      <c r="BL201" s="14" t="s">
        <v>819</v>
      </c>
      <c r="BM201" s="204" t="s">
        <v>2307</v>
      </c>
    </row>
    <row r="202" spans="1:65" s="2" customFormat="1" ht="33" customHeight="1">
      <c r="A202" s="28"/>
      <c r="B202" s="29"/>
      <c r="C202" s="193" t="s">
        <v>579</v>
      </c>
      <c r="D202" s="193" t="s">
        <v>162</v>
      </c>
      <c r="E202" s="194" t="s">
        <v>2104</v>
      </c>
      <c r="F202" s="195" t="s">
        <v>2105</v>
      </c>
      <c r="G202" s="196" t="s">
        <v>227</v>
      </c>
      <c r="H202" s="197">
        <v>110</v>
      </c>
      <c r="I202" s="198">
        <v>1.18</v>
      </c>
      <c r="J202" s="198">
        <f t="shared" si="24"/>
        <v>129.80000000000001</v>
      </c>
      <c r="K202" s="199"/>
      <c r="L202" s="33"/>
      <c r="M202" s="200" t="s">
        <v>1</v>
      </c>
      <c r="N202" s="201" t="s">
        <v>40</v>
      </c>
      <c r="O202" s="202">
        <v>0.114</v>
      </c>
      <c r="P202" s="202">
        <f t="shared" si="25"/>
        <v>12.540000000000001</v>
      </c>
      <c r="Q202" s="202">
        <v>0</v>
      </c>
      <c r="R202" s="202">
        <f t="shared" si="26"/>
        <v>0</v>
      </c>
      <c r="S202" s="202">
        <v>0</v>
      </c>
      <c r="T202" s="203">
        <f t="shared" si="27"/>
        <v>0</v>
      </c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R202" s="204" t="s">
        <v>550</v>
      </c>
      <c r="AT202" s="204" t="s">
        <v>162</v>
      </c>
      <c r="AU202" s="204" t="s">
        <v>86</v>
      </c>
      <c r="AY202" s="14" t="s">
        <v>160</v>
      </c>
      <c r="BE202" s="205">
        <f t="shared" si="28"/>
        <v>0</v>
      </c>
      <c r="BF202" s="205">
        <f t="shared" si="29"/>
        <v>129.80000000000001</v>
      </c>
      <c r="BG202" s="205">
        <f t="shared" si="30"/>
        <v>0</v>
      </c>
      <c r="BH202" s="205">
        <f t="shared" si="31"/>
        <v>0</v>
      </c>
      <c r="BI202" s="205">
        <f t="shared" si="32"/>
        <v>0</v>
      </c>
      <c r="BJ202" s="14" t="s">
        <v>86</v>
      </c>
      <c r="BK202" s="205">
        <f t="shared" si="33"/>
        <v>129.80000000000001</v>
      </c>
      <c r="BL202" s="14" t="s">
        <v>550</v>
      </c>
      <c r="BM202" s="204" t="s">
        <v>2308</v>
      </c>
    </row>
    <row r="203" spans="1:65" s="2" customFormat="1" ht="33" customHeight="1">
      <c r="A203" s="28"/>
      <c r="B203" s="29"/>
      <c r="C203" s="193" t="s">
        <v>583</v>
      </c>
      <c r="D203" s="193" t="s">
        <v>162</v>
      </c>
      <c r="E203" s="194" t="s">
        <v>2107</v>
      </c>
      <c r="F203" s="195" t="s">
        <v>2108</v>
      </c>
      <c r="G203" s="196" t="s">
        <v>165</v>
      </c>
      <c r="H203" s="197">
        <v>110</v>
      </c>
      <c r="I203" s="198">
        <v>1.1399999999999999</v>
      </c>
      <c r="J203" s="198">
        <f t="shared" si="24"/>
        <v>125.4</v>
      </c>
      <c r="K203" s="199"/>
      <c r="L203" s="33"/>
      <c r="M203" s="200" t="s">
        <v>1</v>
      </c>
      <c r="N203" s="201" t="s">
        <v>40</v>
      </c>
      <c r="O203" s="202">
        <v>0.11</v>
      </c>
      <c r="P203" s="202">
        <f t="shared" si="25"/>
        <v>12.1</v>
      </c>
      <c r="Q203" s="202">
        <v>0</v>
      </c>
      <c r="R203" s="202">
        <f t="shared" si="26"/>
        <v>0</v>
      </c>
      <c r="S203" s="202">
        <v>0</v>
      </c>
      <c r="T203" s="203">
        <f t="shared" si="27"/>
        <v>0</v>
      </c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R203" s="204" t="s">
        <v>550</v>
      </c>
      <c r="AT203" s="204" t="s">
        <v>162</v>
      </c>
      <c r="AU203" s="204" t="s">
        <v>86</v>
      </c>
      <c r="AY203" s="14" t="s">
        <v>160</v>
      </c>
      <c r="BE203" s="205">
        <f t="shared" si="28"/>
        <v>0</v>
      </c>
      <c r="BF203" s="205">
        <f t="shared" si="29"/>
        <v>125.4</v>
      </c>
      <c r="BG203" s="205">
        <f t="shared" si="30"/>
        <v>0</v>
      </c>
      <c r="BH203" s="205">
        <f t="shared" si="31"/>
        <v>0</v>
      </c>
      <c r="BI203" s="205">
        <f t="shared" si="32"/>
        <v>0</v>
      </c>
      <c r="BJ203" s="14" t="s">
        <v>86</v>
      </c>
      <c r="BK203" s="205">
        <f t="shared" si="33"/>
        <v>125.4</v>
      </c>
      <c r="BL203" s="14" t="s">
        <v>550</v>
      </c>
      <c r="BM203" s="204" t="s">
        <v>2309</v>
      </c>
    </row>
    <row r="204" spans="1:65" s="2" customFormat="1" ht="16.5" customHeight="1">
      <c r="A204" s="28"/>
      <c r="B204" s="29"/>
      <c r="C204" s="193" t="s">
        <v>587</v>
      </c>
      <c r="D204" s="193" t="s">
        <v>162</v>
      </c>
      <c r="E204" s="194" t="s">
        <v>2074</v>
      </c>
      <c r="F204" s="195" t="s">
        <v>2075</v>
      </c>
      <c r="G204" s="196" t="s">
        <v>1324</v>
      </c>
      <c r="H204" s="197">
        <v>9.1760000000000002</v>
      </c>
      <c r="I204" s="198">
        <v>1</v>
      </c>
      <c r="J204" s="198">
        <f t="shared" si="24"/>
        <v>9.18</v>
      </c>
      <c r="K204" s="199"/>
      <c r="L204" s="33"/>
      <c r="M204" s="200" t="s">
        <v>1</v>
      </c>
      <c r="N204" s="201" t="s">
        <v>40</v>
      </c>
      <c r="O204" s="202">
        <v>0</v>
      </c>
      <c r="P204" s="202">
        <f t="shared" si="25"/>
        <v>0</v>
      </c>
      <c r="Q204" s="202">
        <v>0</v>
      </c>
      <c r="R204" s="202">
        <f t="shared" si="26"/>
        <v>0</v>
      </c>
      <c r="S204" s="202">
        <v>0</v>
      </c>
      <c r="T204" s="203">
        <f t="shared" si="27"/>
        <v>0</v>
      </c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R204" s="204" t="s">
        <v>550</v>
      </c>
      <c r="AT204" s="204" t="s">
        <v>162</v>
      </c>
      <c r="AU204" s="204" t="s">
        <v>86</v>
      </c>
      <c r="AY204" s="14" t="s">
        <v>160</v>
      </c>
      <c r="BE204" s="205">
        <f t="shared" si="28"/>
        <v>0</v>
      </c>
      <c r="BF204" s="205">
        <f t="shared" si="29"/>
        <v>9.18</v>
      </c>
      <c r="BG204" s="205">
        <f t="shared" si="30"/>
        <v>0</v>
      </c>
      <c r="BH204" s="205">
        <f t="shared" si="31"/>
        <v>0</v>
      </c>
      <c r="BI204" s="205">
        <f t="shared" si="32"/>
        <v>0</v>
      </c>
      <c r="BJ204" s="14" t="s">
        <v>86</v>
      </c>
      <c r="BK204" s="205">
        <f t="shared" si="33"/>
        <v>9.18</v>
      </c>
      <c r="BL204" s="14" t="s">
        <v>550</v>
      </c>
      <c r="BM204" s="204" t="s">
        <v>2310</v>
      </c>
    </row>
    <row r="205" spans="1:65" s="2" customFormat="1" ht="16.5" customHeight="1">
      <c r="A205" s="28"/>
      <c r="B205" s="29"/>
      <c r="C205" s="193" t="s">
        <v>592</v>
      </c>
      <c r="D205" s="193" t="s">
        <v>162</v>
      </c>
      <c r="E205" s="194" t="s">
        <v>2077</v>
      </c>
      <c r="F205" s="195" t="s">
        <v>2078</v>
      </c>
      <c r="G205" s="196" t="s">
        <v>1324</v>
      </c>
      <c r="H205" s="197">
        <v>1.113</v>
      </c>
      <c r="I205" s="198">
        <v>3</v>
      </c>
      <c r="J205" s="198">
        <f t="shared" si="24"/>
        <v>3.34</v>
      </c>
      <c r="K205" s="199"/>
      <c r="L205" s="33"/>
      <c r="M205" s="200" t="s">
        <v>1</v>
      </c>
      <c r="N205" s="201" t="s">
        <v>40</v>
      </c>
      <c r="O205" s="202">
        <v>0</v>
      </c>
      <c r="P205" s="202">
        <f t="shared" si="25"/>
        <v>0</v>
      </c>
      <c r="Q205" s="202">
        <v>0</v>
      </c>
      <c r="R205" s="202">
        <f t="shared" si="26"/>
        <v>0</v>
      </c>
      <c r="S205" s="202">
        <v>0</v>
      </c>
      <c r="T205" s="203">
        <f t="shared" si="27"/>
        <v>0</v>
      </c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R205" s="204" t="s">
        <v>819</v>
      </c>
      <c r="AT205" s="204" t="s">
        <v>162</v>
      </c>
      <c r="AU205" s="204" t="s">
        <v>86</v>
      </c>
      <c r="AY205" s="14" t="s">
        <v>160</v>
      </c>
      <c r="BE205" s="205">
        <f t="shared" si="28"/>
        <v>0</v>
      </c>
      <c r="BF205" s="205">
        <f t="shared" si="29"/>
        <v>3.34</v>
      </c>
      <c r="BG205" s="205">
        <f t="shared" si="30"/>
        <v>0</v>
      </c>
      <c r="BH205" s="205">
        <f t="shared" si="31"/>
        <v>0</v>
      </c>
      <c r="BI205" s="205">
        <f t="shared" si="32"/>
        <v>0</v>
      </c>
      <c r="BJ205" s="14" t="s">
        <v>86</v>
      </c>
      <c r="BK205" s="205">
        <f t="shared" si="33"/>
        <v>3.34</v>
      </c>
      <c r="BL205" s="14" t="s">
        <v>819</v>
      </c>
      <c r="BM205" s="204" t="s">
        <v>2311</v>
      </c>
    </row>
    <row r="206" spans="1:65" s="2" customFormat="1" ht="16.5" customHeight="1">
      <c r="A206" s="28"/>
      <c r="B206" s="29"/>
      <c r="C206" s="193" t="s">
        <v>596</v>
      </c>
      <c r="D206" s="193" t="s">
        <v>162</v>
      </c>
      <c r="E206" s="194" t="s">
        <v>2080</v>
      </c>
      <c r="F206" s="195" t="s">
        <v>2081</v>
      </c>
      <c r="G206" s="196" t="s">
        <v>1324</v>
      </c>
      <c r="H206" s="197">
        <v>9.1760000000000002</v>
      </c>
      <c r="I206" s="198">
        <v>1</v>
      </c>
      <c r="J206" s="198">
        <f t="shared" si="24"/>
        <v>9.18</v>
      </c>
      <c r="K206" s="199"/>
      <c r="L206" s="33"/>
      <c r="M206" s="200" t="s">
        <v>1</v>
      </c>
      <c r="N206" s="201" t="s">
        <v>40</v>
      </c>
      <c r="O206" s="202">
        <v>0</v>
      </c>
      <c r="P206" s="202">
        <f t="shared" si="25"/>
        <v>0</v>
      </c>
      <c r="Q206" s="202">
        <v>0</v>
      </c>
      <c r="R206" s="202">
        <f t="shared" si="26"/>
        <v>0</v>
      </c>
      <c r="S206" s="202">
        <v>0</v>
      </c>
      <c r="T206" s="203">
        <f t="shared" si="27"/>
        <v>0</v>
      </c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R206" s="204" t="s">
        <v>550</v>
      </c>
      <c r="AT206" s="204" t="s">
        <v>162</v>
      </c>
      <c r="AU206" s="204" t="s">
        <v>86</v>
      </c>
      <c r="AY206" s="14" t="s">
        <v>160</v>
      </c>
      <c r="BE206" s="205">
        <f t="shared" si="28"/>
        <v>0</v>
      </c>
      <c r="BF206" s="205">
        <f t="shared" si="29"/>
        <v>9.18</v>
      </c>
      <c r="BG206" s="205">
        <f t="shared" si="30"/>
        <v>0</v>
      </c>
      <c r="BH206" s="205">
        <f t="shared" si="31"/>
        <v>0</v>
      </c>
      <c r="BI206" s="205">
        <f t="shared" si="32"/>
        <v>0</v>
      </c>
      <c r="BJ206" s="14" t="s">
        <v>86</v>
      </c>
      <c r="BK206" s="205">
        <f t="shared" si="33"/>
        <v>9.18</v>
      </c>
      <c r="BL206" s="14" t="s">
        <v>550</v>
      </c>
      <c r="BM206" s="204" t="s">
        <v>2312</v>
      </c>
    </row>
    <row r="207" spans="1:65" s="12" customFormat="1" ht="25.9" customHeight="1">
      <c r="B207" s="178"/>
      <c r="C207" s="179"/>
      <c r="D207" s="180" t="s">
        <v>73</v>
      </c>
      <c r="E207" s="181" t="s">
        <v>2113</v>
      </c>
      <c r="F207" s="181" t="s">
        <v>2114</v>
      </c>
      <c r="G207" s="179"/>
      <c r="H207" s="179"/>
      <c r="I207" s="179"/>
      <c r="J207" s="182">
        <f>BK207</f>
        <v>960</v>
      </c>
      <c r="K207" s="179"/>
      <c r="L207" s="183"/>
      <c r="M207" s="184"/>
      <c r="N207" s="185"/>
      <c r="O207" s="185"/>
      <c r="P207" s="186">
        <f>SUM(P208:P209)</f>
        <v>1</v>
      </c>
      <c r="Q207" s="185"/>
      <c r="R207" s="186">
        <f>SUM(R208:R209)</f>
        <v>0</v>
      </c>
      <c r="S207" s="185"/>
      <c r="T207" s="187">
        <f>SUM(T208:T209)</f>
        <v>0</v>
      </c>
      <c r="AR207" s="188" t="s">
        <v>166</v>
      </c>
      <c r="AT207" s="189" t="s">
        <v>73</v>
      </c>
      <c r="AU207" s="189" t="s">
        <v>74</v>
      </c>
      <c r="AY207" s="188" t="s">
        <v>160</v>
      </c>
      <c r="BK207" s="190">
        <f>SUM(BK208:BK209)</f>
        <v>960</v>
      </c>
    </row>
    <row r="208" spans="1:65" s="2" customFormat="1" ht="16.5" customHeight="1">
      <c r="A208" s="28"/>
      <c r="B208" s="29"/>
      <c r="C208" s="193" t="s">
        <v>600</v>
      </c>
      <c r="D208" s="193" t="s">
        <v>162</v>
      </c>
      <c r="E208" s="194" t="s">
        <v>2115</v>
      </c>
      <c r="F208" s="195" t="s">
        <v>2116</v>
      </c>
      <c r="G208" s="196" t="s">
        <v>222</v>
      </c>
      <c r="H208" s="197">
        <v>1</v>
      </c>
      <c r="I208" s="198">
        <v>960</v>
      </c>
      <c r="J208" s="198">
        <f>ROUND(I208*H208,2)</f>
        <v>960</v>
      </c>
      <c r="K208" s="199"/>
      <c r="L208" s="33"/>
      <c r="M208" s="200" t="s">
        <v>1</v>
      </c>
      <c r="N208" s="201" t="s">
        <v>40</v>
      </c>
      <c r="O208" s="202">
        <v>1</v>
      </c>
      <c r="P208" s="202">
        <f>O208*H208</f>
        <v>1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R208" s="204" t="s">
        <v>1466</v>
      </c>
      <c r="AT208" s="204" t="s">
        <v>162</v>
      </c>
      <c r="AU208" s="204" t="s">
        <v>81</v>
      </c>
      <c r="AY208" s="14" t="s">
        <v>160</v>
      </c>
      <c r="BE208" s="205">
        <f>IF(N208="základná",J208,0)</f>
        <v>0</v>
      </c>
      <c r="BF208" s="205">
        <f>IF(N208="znížená",J208,0)</f>
        <v>960</v>
      </c>
      <c r="BG208" s="205">
        <f>IF(N208="zákl. prenesená",J208,0)</f>
        <v>0</v>
      </c>
      <c r="BH208" s="205">
        <f>IF(N208="zníž. prenesená",J208,0)</f>
        <v>0</v>
      </c>
      <c r="BI208" s="205">
        <f>IF(N208="nulová",J208,0)</f>
        <v>0</v>
      </c>
      <c r="BJ208" s="14" t="s">
        <v>86</v>
      </c>
      <c r="BK208" s="205">
        <f>ROUND(I208*H208,2)</f>
        <v>960</v>
      </c>
      <c r="BL208" s="14" t="s">
        <v>1466</v>
      </c>
      <c r="BM208" s="204" t="s">
        <v>2313</v>
      </c>
    </row>
    <row r="209" spans="1:65" s="2" customFormat="1" ht="16.5" customHeight="1">
      <c r="A209" s="28"/>
      <c r="B209" s="29"/>
      <c r="C209" s="193" t="s">
        <v>606</v>
      </c>
      <c r="D209" s="193" t="s">
        <v>162</v>
      </c>
      <c r="E209" s="194" t="s">
        <v>2118</v>
      </c>
      <c r="F209" s="195" t="s">
        <v>2119</v>
      </c>
      <c r="G209" s="196" t="s">
        <v>1465</v>
      </c>
      <c r="H209" s="197">
        <v>0</v>
      </c>
      <c r="I209" s="198">
        <v>0</v>
      </c>
      <c r="J209" s="198">
        <f>ROUND(I209*H209,2)</f>
        <v>0</v>
      </c>
      <c r="K209" s="199"/>
      <c r="L209" s="33"/>
      <c r="M209" s="206" t="s">
        <v>1</v>
      </c>
      <c r="N209" s="207" t="s">
        <v>40</v>
      </c>
      <c r="O209" s="208">
        <v>1</v>
      </c>
      <c r="P209" s="208">
        <f>O209*H209</f>
        <v>0</v>
      </c>
      <c r="Q209" s="208">
        <v>0</v>
      </c>
      <c r="R209" s="208">
        <f>Q209*H209</f>
        <v>0</v>
      </c>
      <c r="S209" s="208">
        <v>0</v>
      </c>
      <c r="T209" s="209">
        <f>S209*H209</f>
        <v>0</v>
      </c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R209" s="204" t="s">
        <v>1466</v>
      </c>
      <c r="AT209" s="204" t="s">
        <v>162</v>
      </c>
      <c r="AU209" s="204" t="s">
        <v>81</v>
      </c>
      <c r="AY209" s="14" t="s">
        <v>160</v>
      </c>
      <c r="BE209" s="205">
        <f>IF(N209="základná",J209,0)</f>
        <v>0</v>
      </c>
      <c r="BF209" s="205">
        <f>IF(N209="znížená",J209,0)</f>
        <v>0</v>
      </c>
      <c r="BG209" s="205">
        <f>IF(N209="zákl. prenesená",J209,0)</f>
        <v>0</v>
      </c>
      <c r="BH209" s="205">
        <f>IF(N209="zníž. prenesená",J209,0)</f>
        <v>0</v>
      </c>
      <c r="BI209" s="205">
        <f>IF(N209="nulová",J209,0)</f>
        <v>0</v>
      </c>
      <c r="BJ209" s="14" t="s">
        <v>86</v>
      </c>
      <c r="BK209" s="205">
        <f>ROUND(I209*H209,2)</f>
        <v>0</v>
      </c>
      <c r="BL209" s="14" t="s">
        <v>1466</v>
      </c>
      <c r="BM209" s="204" t="s">
        <v>2314</v>
      </c>
    </row>
    <row r="210" spans="1:65" s="2" customFormat="1" ht="6.95" customHeight="1">
      <c r="A210" s="28"/>
      <c r="B210" s="52"/>
      <c r="C210" s="53"/>
      <c r="D210" s="53"/>
      <c r="E210" s="53"/>
      <c r="F210" s="53"/>
      <c r="G210" s="53"/>
      <c r="H210" s="53"/>
      <c r="I210" s="53"/>
      <c r="J210" s="53"/>
      <c r="K210" s="53"/>
      <c r="L210" s="33"/>
      <c r="M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</row>
  </sheetData>
  <sheetProtection algorithmName="SHA-512" hashValue="CjHopVEVHi2ZBhJw3oDWeFzHzdVp5qs/nx8QfkTWZ/Fz1P84v8Iq6/NTmdIxb8JChZFfQweh+HdkMLVf5CI4Sg==" saltValue="ziFl58Gcv1yhgVedx3uVc17tG4vSNCwznAlgwWmtmWxTnd7A4TC+rns4LcXCDULqENw6i6VLbJmDF1AwPfm6og==" spinCount="100000" sheet="1" objects="1" scenarios="1" formatColumns="0" formatRows="0" autoFilter="0"/>
  <autoFilter ref="C127:K209"/>
  <mergeCells count="14">
    <mergeCell ref="E118:H118"/>
    <mergeCell ref="E116:H116"/>
    <mergeCell ref="E120:H120"/>
    <mergeCell ref="L2:V2"/>
    <mergeCell ref="E85:H85"/>
    <mergeCell ref="E89:H89"/>
    <mergeCell ref="E87:H87"/>
    <mergeCell ref="E91:H91"/>
    <mergeCell ref="E114:H114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119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s="1" customFormat="1" ht="12" customHeight="1">
      <c r="B8" s="17"/>
      <c r="D8" s="117" t="s">
        <v>130</v>
      </c>
      <c r="L8" s="17"/>
    </row>
    <row r="9" spans="1:46" s="2" customFormat="1" ht="16.5" customHeight="1">
      <c r="A9" s="28"/>
      <c r="B9" s="33"/>
      <c r="C9" s="28"/>
      <c r="D9" s="28"/>
      <c r="E9" s="266" t="s">
        <v>131</v>
      </c>
      <c r="F9" s="269"/>
      <c r="G9" s="269"/>
      <c r="H9" s="269"/>
      <c r="I9" s="28"/>
      <c r="J9" s="28"/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2" customHeight="1">
      <c r="A10" s="28"/>
      <c r="B10" s="33"/>
      <c r="C10" s="28"/>
      <c r="D10" s="117" t="s">
        <v>132</v>
      </c>
      <c r="E10" s="28"/>
      <c r="F10" s="28"/>
      <c r="G10" s="28"/>
      <c r="H10" s="28"/>
      <c r="I10" s="28"/>
      <c r="J10" s="28"/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6.5" customHeight="1">
      <c r="A11" s="28"/>
      <c r="B11" s="33"/>
      <c r="C11" s="28"/>
      <c r="D11" s="28"/>
      <c r="E11" s="270" t="s">
        <v>2315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1.25">
      <c r="A12" s="28"/>
      <c r="B12" s="33"/>
      <c r="C12" s="28"/>
      <c r="D12" s="28"/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2" customHeight="1">
      <c r="A13" s="28"/>
      <c r="B13" s="33"/>
      <c r="C13" s="28"/>
      <c r="D13" s="117" t="s">
        <v>15</v>
      </c>
      <c r="E13" s="28"/>
      <c r="F13" s="107" t="s">
        <v>1</v>
      </c>
      <c r="G13" s="28"/>
      <c r="H13" s="28"/>
      <c r="I13" s="117" t="s">
        <v>16</v>
      </c>
      <c r="J13" s="107" t="s">
        <v>1</v>
      </c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17" t="s">
        <v>17</v>
      </c>
      <c r="E14" s="28"/>
      <c r="F14" s="107" t="s">
        <v>18</v>
      </c>
      <c r="G14" s="28"/>
      <c r="H14" s="28"/>
      <c r="I14" s="117" t="s">
        <v>19</v>
      </c>
      <c r="J14" s="119" t="str">
        <f>'Rekapitulácia stavby'!AN8</f>
        <v>14. 3. 2022</v>
      </c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0.9" customHeight="1">
      <c r="A15" s="28"/>
      <c r="B15" s="33"/>
      <c r="C15" s="28"/>
      <c r="D15" s="28"/>
      <c r="E15" s="28"/>
      <c r="F15" s="28"/>
      <c r="G15" s="28"/>
      <c r="H15" s="28"/>
      <c r="I15" s="28"/>
      <c r="J15" s="28"/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21</v>
      </c>
      <c r="E16" s="28"/>
      <c r="F16" s="28"/>
      <c r="G16" s="28"/>
      <c r="H16" s="28"/>
      <c r="I16" s="117" t="s">
        <v>22</v>
      </c>
      <c r="J16" s="107" t="s">
        <v>1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8" customHeight="1">
      <c r="A17" s="28"/>
      <c r="B17" s="33"/>
      <c r="C17" s="28"/>
      <c r="D17" s="28"/>
      <c r="E17" s="107" t="s">
        <v>23</v>
      </c>
      <c r="F17" s="28"/>
      <c r="G17" s="28"/>
      <c r="H17" s="28"/>
      <c r="I17" s="117" t="s">
        <v>24</v>
      </c>
      <c r="J17" s="107" t="s">
        <v>1</v>
      </c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6.95" customHeight="1">
      <c r="A18" s="28"/>
      <c r="B18" s="33"/>
      <c r="C18" s="28"/>
      <c r="D18" s="28"/>
      <c r="E18" s="28"/>
      <c r="F18" s="28"/>
      <c r="G18" s="28"/>
      <c r="H18" s="28"/>
      <c r="I18" s="28"/>
      <c r="J18" s="28"/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2" customHeight="1">
      <c r="A19" s="28"/>
      <c r="B19" s="33"/>
      <c r="C19" s="28"/>
      <c r="D19" s="117" t="s">
        <v>25</v>
      </c>
      <c r="E19" s="28"/>
      <c r="F19" s="28"/>
      <c r="G19" s="28"/>
      <c r="H19" s="28"/>
      <c r="I19" s="117" t="s">
        <v>22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8" customHeight="1">
      <c r="A20" s="28"/>
      <c r="B20" s="33"/>
      <c r="C20" s="28"/>
      <c r="D20" s="28"/>
      <c r="E20" s="107" t="s">
        <v>26</v>
      </c>
      <c r="F20" s="28"/>
      <c r="G20" s="28"/>
      <c r="H20" s="28"/>
      <c r="I20" s="117" t="s">
        <v>24</v>
      </c>
      <c r="J20" s="107" t="s">
        <v>1</v>
      </c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6.95" customHeight="1">
      <c r="A21" s="28"/>
      <c r="B21" s="33"/>
      <c r="C21" s="28"/>
      <c r="D21" s="28"/>
      <c r="E21" s="28"/>
      <c r="F21" s="28"/>
      <c r="G21" s="28"/>
      <c r="H21" s="28"/>
      <c r="I21" s="28"/>
      <c r="J21" s="28"/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2" customHeight="1">
      <c r="A22" s="28"/>
      <c r="B22" s="33"/>
      <c r="C22" s="28"/>
      <c r="D22" s="117" t="s">
        <v>27</v>
      </c>
      <c r="E22" s="28"/>
      <c r="F22" s="28"/>
      <c r="G22" s="28"/>
      <c r="H22" s="28"/>
      <c r="I22" s="117" t="s">
        <v>22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8" customHeight="1">
      <c r="A23" s="28"/>
      <c r="B23" s="33"/>
      <c r="C23" s="28"/>
      <c r="D23" s="28"/>
      <c r="E23" s="107" t="s">
        <v>28</v>
      </c>
      <c r="F23" s="28"/>
      <c r="G23" s="28"/>
      <c r="H23" s="28"/>
      <c r="I23" s="117" t="s">
        <v>24</v>
      </c>
      <c r="J23" s="107" t="s">
        <v>1</v>
      </c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6.95" customHeight="1">
      <c r="A24" s="28"/>
      <c r="B24" s="33"/>
      <c r="C24" s="28"/>
      <c r="D24" s="28"/>
      <c r="E24" s="28"/>
      <c r="F24" s="28"/>
      <c r="G24" s="28"/>
      <c r="H24" s="28"/>
      <c r="I24" s="28"/>
      <c r="J24" s="28"/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2" customHeight="1">
      <c r="A25" s="28"/>
      <c r="B25" s="33"/>
      <c r="C25" s="28"/>
      <c r="D25" s="117" t="s">
        <v>30</v>
      </c>
      <c r="E25" s="28"/>
      <c r="F25" s="28"/>
      <c r="G25" s="28"/>
      <c r="H25" s="28"/>
      <c r="I25" s="117" t="s">
        <v>22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8" customHeight="1">
      <c r="A26" s="28"/>
      <c r="B26" s="33"/>
      <c r="C26" s="28"/>
      <c r="D26" s="28"/>
      <c r="E26" s="107" t="s">
        <v>136</v>
      </c>
      <c r="F26" s="28"/>
      <c r="G26" s="28"/>
      <c r="H26" s="28"/>
      <c r="I26" s="117" t="s">
        <v>24</v>
      </c>
      <c r="J26" s="107" t="s">
        <v>1</v>
      </c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6.95" customHeight="1">
      <c r="A27" s="28"/>
      <c r="B27" s="33"/>
      <c r="C27" s="28"/>
      <c r="D27" s="28"/>
      <c r="E27" s="28"/>
      <c r="F27" s="28"/>
      <c r="G27" s="28"/>
      <c r="H27" s="28"/>
      <c r="I27" s="28"/>
      <c r="J27" s="28"/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2" customHeight="1">
      <c r="A28" s="28"/>
      <c r="B28" s="33"/>
      <c r="C28" s="28"/>
      <c r="D28" s="117" t="s">
        <v>32</v>
      </c>
      <c r="E28" s="28"/>
      <c r="F28" s="28"/>
      <c r="G28" s="28"/>
      <c r="H28" s="28"/>
      <c r="I28" s="28"/>
      <c r="J28" s="28"/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8" customFormat="1" ht="23.25" customHeight="1">
      <c r="A29" s="120"/>
      <c r="B29" s="121"/>
      <c r="C29" s="120"/>
      <c r="D29" s="120"/>
      <c r="E29" s="271" t="s">
        <v>137</v>
      </c>
      <c r="F29" s="271"/>
      <c r="G29" s="271"/>
      <c r="H29" s="271"/>
      <c r="I29" s="120"/>
      <c r="J29" s="120"/>
      <c r="K29" s="120"/>
      <c r="L29" s="122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28"/>
      <c r="B30" s="33"/>
      <c r="C30" s="28"/>
      <c r="D30" s="28"/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23"/>
      <c r="E31" s="123"/>
      <c r="F31" s="123"/>
      <c r="G31" s="123"/>
      <c r="H31" s="123"/>
      <c r="I31" s="123"/>
      <c r="J31" s="123"/>
      <c r="K31" s="123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33"/>
      <c r="C32" s="28"/>
      <c r="D32" s="124" t="s">
        <v>34</v>
      </c>
      <c r="E32" s="28"/>
      <c r="F32" s="28"/>
      <c r="G32" s="28"/>
      <c r="H32" s="28"/>
      <c r="I32" s="28"/>
      <c r="J32" s="125">
        <f>ROUND(J125, 2)</f>
        <v>13019.94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28"/>
      <c r="F34" s="126" t="s">
        <v>36</v>
      </c>
      <c r="G34" s="28"/>
      <c r="H34" s="28"/>
      <c r="I34" s="126" t="s">
        <v>35</v>
      </c>
      <c r="J34" s="126" t="s">
        <v>37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33"/>
      <c r="C35" s="28"/>
      <c r="D35" s="118" t="s">
        <v>38</v>
      </c>
      <c r="E35" s="127" t="s">
        <v>39</v>
      </c>
      <c r="F35" s="128">
        <f>ROUND((SUM(BE125:BE149)),  2)</f>
        <v>0</v>
      </c>
      <c r="G35" s="129"/>
      <c r="H35" s="129"/>
      <c r="I35" s="130">
        <v>0.2</v>
      </c>
      <c r="J35" s="128">
        <f>ROUND(((SUM(BE125:BE149))*I35),  2)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127" t="s">
        <v>40</v>
      </c>
      <c r="F36" s="131">
        <f>ROUND((SUM(BF125:BF149)),  2)</f>
        <v>13019.94</v>
      </c>
      <c r="G36" s="28"/>
      <c r="H36" s="28"/>
      <c r="I36" s="132">
        <v>0.2</v>
      </c>
      <c r="J36" s="131">
        <f>ROUND(((SUM(BF125:BF149))*I36),  2)</f>
        <v>2603.9899999999998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17" t="s">
        <v>41</v>
      </c>
      <c r="F37" s="131">
        <f>ROUND((SUM(BG125:BG149)),  2)</f>
        <v>0</v>
      </c>
      <c r="G37" s="28"/>
      <c r="H37" s="28"/>
      <c r="I37" s="132">
        <v>0.2</v>
      </c>
      <c r="J37" s="131">
        <f>0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33"/>
      <c r="C38" s="28"/>
      <c r="D38" s="28"/>
      <c r="E38" s="117" t="s">
        <v>42</v>
      </c>
      <c r="F38" s="131">
        <f>ROUND((SUM(BH125:BH149)),  2)</f>
        <v>0</v>
      </c>
      <c r="G38" s="28"/>
      <c r="H38" s="28"/>
      <c r="I38" s="132">
        <v>0.2</v>
      </c>
      <c r="J38" s="131">
        <f>0</f>
        <v>0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27" t="s">
        <v>43</v>
      </c>
      <c r="F39" s="128">
        <f>ROUND((SUM(BI125:BI149)),  2)</f>
        <v>0</v>
      </c>
      <c r="G39" s="129"/>
      <c r="H39" s="129"/>
      <c r="I39" s="130">
        <v>0</v>
      </c>
      <c r="J39" s="128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33"/>
      <c r="C41" s="133"/>
      <c r="D41" s="134" t="s">
        <v>44</v>
      </c>
      <c r="E41" s="135"/>
      <c r="F41" s="135"/>
      <c r="G41" s="136" t="s">
        <v>45</v>
      </c>
      <c r="H41" s="137" t="s">
        <v>46</v>
      </c>
      <c r="I41" s="135"/>
      <c r="J41" s="138">
        <f>SUM(J32:J39)</f>
        <v>15623.93</v>
      </c>
      <c r="K41" s="139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2" customFormat="1" ht="16.5" hidden="1" customHeight="1">
      <c r="A87" s="28"/>
      <c r="B87" s="29"/>
      <c r="C87" s="30"/>
      <c r="D87" s="30"/>
      <c r="E87" s="272" t="s">
        <v>131</v>
      </c>
      <c r="F87" s="275"/>
      <c r="G87" s="275"/>
      <c r="H87" s="275"/>
      <c r="I87" s="30"/>
      <c r="J87" s="30"/>
      <c r="K87" s="30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31" s="2" customFormat="1" ht="12" hidden="1" customHeight="1">
      <c r="A88" s="28"/>
      <c r="B88" s="29"/>
      <c r="C88" s="25" t="s">
        <v>132</v>
      </c>
      <c r="D88" s="30"/>
      <c r="E88" s="30"/>
      <c r="F88" s="30"/>
      <c r="G88" s="30"/>
      <c r="H88" s="30"/>
      <c r="I88" s="30"/>
      <c r="J88" s="30"/>
      <c r="K88" s="30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31" s="2" customFormat="1" ht="16.5" hidden="1" customHeight="1">
      <c r="A89" s="28"/>
      <c r="B89" s="29"/>
      <c r="C89" s="30"/>
      <c r="D89" s="30"/>
      <c r="E89" s="227" t="str">
        <f>E11</f>
        <v>SO 04 - POŽIARNA NÁDRŽ - 22,5m3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6.95" hidden="1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2" hidden="1" customHeight="1">
      <c r="A91" s="28"/>
      <c r="B91" s="29"/>
      <c r="C91" s="25" t="s">
        <v>17</v>
      </c>
      <c r="D91" s="30"/>
      <c r="E91" s="30"/>
      <c r="F91" s="23" t="str">
        <f>F14</f>
        <v>Pukanec, p.č.:3507,1086,1818/1</v>
      </c>
      <c r="G91" s="30"/>
      <c r="H91" s="30"/>
      <c r="I91" s="25" t="s">
        <v>19</v>
      </c>
      <c r="J91" s="64" t="str">
        <f>IF(J14="","",J14)</f>
        <v>14. 3. 2022</v>
      </c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40.15" hidden="1" customHeight="1">
      <c r="A93" s="28"/>
      <c r="B93" s="29"/>
      <c r="C93" s="25" t="s">
        <v>21</v>
      </c>
      <c r="D93" s="30"/>
      <c r="E93" s="30"/>
      <c r="F93" s="23" t="str">
        <f>E17</f>
        <v>JANROS s.r.o., Benkova 372/1, 949 11 Nitra</v>
      </c>
      <c r="G93" s="30"/>
      <c r="H93" s="30"/>
      <c r="I93" s="25" t="s">
        <v>27</v>
      </c>
      <c r="J93" s="26" t="str">
        <f>E23</f>
        <v>Ing.Soňa Vetterová, Opletalova 32, 946 51 Nesvady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25.7" hidden="1" customHeight="1">
      <c r="A94" s="28"/>
      <c r="B94" s="29"/>
      <c r="C94" s="25" t="s">
        <v>25</v>
      </c>
      <c r="D94" s="30"/>
      <c r="E94" s="30"/>
      <c r="F94" s="23" t="str">
        <f>IF(E20="","",E20)</f>
        <v>Orientačný rozpočet, výkaz výmer</v>
      </c>
      <c r="G94" s="30"/>
      <c r="H94" s="30"/>
      <c r="I94" s="25" t="s">
        <v>30</v>
      </c>
      <c r="J94" s="26" t="str">
        <f>E26</f>
        <v xml:space="preserve">Ingrid Szegheőová, Viera Laurová, </v>
      </c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0.35" hidden="1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29.25" hidden="1" customHeight="1">
      <c r="A96" s="28"/>
      <c r="B96" s="29"/>
      <c r="C96" s="151" t="s">
        <v>139</v>
      </c>
      <c r="D96" s="152"/>
      <c r="E96" s="152"/>
      <c r="F96" s="152"/>
      <c r="G96" s="152"/>
      <c r="H96" s="152"/>
      <c r="I96" s="152"/>
      <c r="J96" s="153" t="s">
        <v>140</v>
      </c>
      <c r="K96" s="152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2.9" hidden="1" customHeight="1">
      <c r="A98" s="28"/>
      <c r="B98" s="29"/>
      <c r="C98" s="154" t="s">
        <v>141</v>
      </c>
      <c r="D98" s="30"/>
      <c r="E98" s="30"/>
      <c r="F98" s="30"/>
      <c r="G98" s="30"/>
      <c r="H98" s="30"/>
      <c r="I98" s="30"/>
      <c r="J98" s="82">
        <f>J125</f>
        <v>13019.94</v>
      </c>
      <c r="K98" s="30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U98" s="14" t="s">
        <v>142</v>
      </c>
    </row>
    <row r="99" spans="1:47" s="9" customFormat="1" ht="24.95" hidden="1" customHeight="1">
      <c r="B99" s="155"/>
      <c r="C99" s="156"/>
      <c r="D99" s="157" t="s">
        <v>143</v>
      </c>
      <c r="E99" s="158"/>
      <c r="F99" s="158"/>
      <c r="G99" s="158"/>
      <c r="H99" s="158"/>
      <c r="I99" s="158"/>
      <c r="J99" s="159">
        <f>J126</f>
        <v>13019.94</v>
      </c>
      <c r="K99" s="156"/>
      <c r="L99" s="160"/>
    </row>
    <row r="100" spans="1:47" s="10" customFormat="1" ht="19.899999999999999" hidden="1" customHeight="1">
      <c r="B100" s="161"/>
      <c r="C100" s="101"/>
      <c r="D100" s="162" t="s">
        <v>144</v>
      </c>
      <c r="E100" s="163"/>
      <c r="F100" s="163"/>
      <c r="G100" s="163"/>
      <c r="H100" s="163"/>
      <c r="I100" s="163"/>
      <c r="J100" s="164">
        <f>J127</f>
        <v>4936.84</v>
      </c>
      <c r="K100" s="101"/>
      <c r="L100" s="165"/>
    </row>
    <row r="101" spans="1:47" s="10" customFormat="1" ht="19.899999999999999" hidden="1" customHeight="1">
      <c r="B101" s="161"/>
      <c r="C101" s="101"/>
      <c r="D101" s="162" t="s">
        <v>300</v>
      </c>
      <c r="E101" s="163"/>
      <c r="F101" s="163"/>
      <c r="G101" s="163"/>
      <c r="H101" s="163"/>
      <c r="I101" s="163"/>
      <c r="J101" s="164">
        <f>J137</f>
        <v>426.73</v>
      </c>
      <c r="K101" s="101"/>
      <c r="L101" s="165"/>
    </row>
    <row r="102" spans="1:47" s="10" customFormat="1" ht="19.899999999999999" hidden="1" customHeight="1">
      <c r="B102" s="161"/>
      <c r="C102" s="101"/>
      <c r="D102" s="162" t="s">
        <v>1487</v>
      </c>
      <c r="E102" s="163"/>
      <c r="F102" s="163"/>
      <c r="G102" s="163"/>
      <c r="H102" s="163"/>
      <c r="I102" s="163"/>
      <c r="J102" s="164">
        <f>J143</f>
        <v>6901.1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305</v>
      </c>
      <c r="E103" s="163"/>
      <c r="F103" s="163"/>
      <c r="G103" s="163"/>
      <c r="H103" s="163"/>
      <c r="I103" s="163"/>
      <c r="J103" s="164">
        <f>J148</f>
        <v>755.27</v>
      </c>
      <c r="K103" s="101"/>
      <c r="L103" s="165"/>
    </row>
    <row r="104" spans="1:47" s="2" customFormat="1" ht="21.75" hidden="1" customHeight="1">
      <c r="A104" s="28"/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49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pans="1:47" s="2" customFormat="1" ht="6.95" hidden="1" customHeight="1">
      <c r="A105" s="28"/>
      <c r="B105" s="52"/>
      <c r="C105" s="53"/>
      <c r="D105" s="53"/>
      <c r="E105" s="53"/>
      <c r="F105" s="53"/>
      <c r="G105" s="53"/>
      <c r="H105" s="53"/>
      <c r="I105" s="53"/>
      <c r="J105" s="53"/>
      <c r="K105" s="53"/>
      <c r="L105" s="49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47" ht="11.25" hidden="1"/>
    <row r="107" spans="1:47" ht="11.25" hidden="1"/>
    <row r="108" spans="1:47" ht="11.25" hidden="1"/>
    <row r="109" spans="1:47" s="2" customFormat="1" ht="6.95" customHeight="1">
      <c r="A109" s="28"/>
      <c r="B109" s="54"/>
      <c r="C109" s="55"/>
      <c r="D109" s="55"/>
      <c r="E109" s="55"/>
      <c r="F109" s="55"/>
      <c r="G109" s="55"/>
      <c r="H109" s="55"/>
      <c r="I109" s="55"/>
      <c r="J109" s="55"/>
      <c r="K109" s="55"/>
      <c r="L109" s="49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47" s="2" customFormat="1" ht="24.95" customHeight="1">
      <c r="A110" s="28"/>
      <c r="B110" s="29"/>
      <c r="C110" s="20" t="s">
        <v>146</v>
      </c>
      <c r="D110" s="30"/>
      <c r="E110" s="30"/>
      <c r="F110" s="30"/>
      <c r="G110" s="30"/>
      <c r="H110" s="30"/>
      <c r="I110" s="30"/>
      <c r="J110" s="30"/>
      <c r="K110" s="30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47" s="2" customFormat="1" ht="6.95" customHeight="1">
      <c r="A111" s="28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s="2" customFormat="1" ht="12" customHeight="1">
      <c r="A112" s="28"/>
      <c r="B112" s="29"/>
      <c r="C112" s="25" t="s">
        <v>13</v>
      </c>
      <c r="D112" s="30"/>
      <c r="E112" s="30"/>
      <c r="F112" s="30"/>
      <c r="G112" s="30"/>
      <c r="H112" s="30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5" s="2" customFormat="1" ht="16.5" customHeight="1">
      <c r="A113" s="28"/>
      <c r="B113" s="29"/>
      <c r="C113" s="30"/>
      <c r="D113" s="30"/>
      <c r="E113" s="272" t="str">
        <f>E7</f>
        <v>VÍNNY DOM PUKANEC</v>
      </c>
      <c r="F113" s="273"/>
      <c r="G113" s="273"/>
      <c r="H113" s="273"/>
      <c r="I113" s="30"/>
      <c r="J113" s="30"/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5" s="1" customFormat="1" ht="12" customHeight="1">
      <c r="B114" s="18"/>
      <c r="C114" s="25" t="s">
        <v>130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pans="1:65" s="2" customFormat="1" ht="16.5" customHeight="1">
      <c r="A115" s="28"/>
      <c r="B115" s="29"/>
      <c r="C115" s="30"/>
      <c r="D115" s="30"/>
      <c r="E115" s="272" t="s">
        <v>131</v>
      </c>
      <c r="F115" s="275"/>
      <c r="G115" s="275"/>
      <c r="H115" s="275"/>
      <c r="I115" s="30"/>
      <c r="J115" s="30"/>
      <c r="K115" s="30"/>
      <c r="L115" s="4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5" s="2" customFormat="1" ht="12" customHeight="1">
      <c r="A116" s="28"/>
      <c r="B116" s="29"/>
      <c r="C116" s="25" t="s">
        <v>132</v>
      </c>
      <c r="D116" s="30"/>
      <c r="E116" s="30"/>
      <c r="F116" s="30"/>
      <c r="G116" s="30"/>
      <c r="H116" s="30"/>
      <c r="I116" s="30"/>
      <c r="J116" s="30"/>
      <c r="K116" s="30"/>
      <c r="L116" s="49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5" s="2" customFormat="1" ht="16.5" customHeight="1">
      <c r="A117" s="28"/>
      <c r="B117" s="29"/>
      <c r="C117" s="30"/>
      <c r="D117" s="30"/>
      <c r="E117" s="227" t="str">
        <f>E11</f>
        <v>SO 04 - POŽIARNA NÁDRŽ - 22,5m3</v>
      </c>
      <c r="F117" s="275"/>
      <c r="G117" s="275"/>
      <c r="H117" s="275"/>
      <c r="I117" s="30"/>
      <c r="J117" s="30"/>
      <c r="K117" s="30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5" s="2" customFormat="1" ht="6.95" customHeight="1">
      <c r="A118" s="28"/>
      <c r="B118" s="29"/>
      <c r="C118" s="30"/>
      <c r="D118" s="30"/>
      <c r="E118" s="30"/>
      <c r="F118" s="30"/>
      <c r="G118" s="30"/>
      <c r="H118" s="30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5" s="2" customFormat="1" ht="12" customHeight="1">
      <c r="A119" s="28"/>
      <c r="B119" s="29"/>
      <c r="C119" s="25" t="s">
        <v>17</v>
      </c>
      <c r="D119" s="30"/>
      <c r="E119" s="30"/>
      <c r="F119" s="23" t="str">
        <f>F14</f>
        <v>Pukanec, p.č.:3507,1086,1818/1</v>
      </c>
      <c r="G119" s="30"/>
      <c r="H119" s="30"/>
      <c r="I119" s="25" t="s">
        <v>19</v>
      </c>
      <c r="J119" s="64" t="str">
        <f>IF(J14="","",J14)</f>
        <v>14. 3. 2022</v>
      </c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5" s="2" customFormat="1" ht="6.95" customHeight="1">
      <c r="A120" s="28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5" s="2" customFormat="1" ht="40.15" customHeight="1">
      <c r="A121" s="28"/>
      <c r="B121" s="29"/>
      <c r="C121" s="25" t="s">
        <v>21</v>
      </c>
      <c r="D121" s="30"/>
      <c r="E121" s="30"/>
      <c r="F121" s="23" t="str">
        <f>E17</f>
        <v>JANROS s.r.o., Benkova 372/1, 949 11 Nitra</v>
      </c>
      <c r="G121" s="30"/>
      <c r="H121" s="30"/>
      <c r="I121" s="25" t="s">
        <v>27</v>
      </c>
      <c r="J121" s="26" t="str">
        <f>E23</f>
        <v>Ing.Soňa Vetterová, Opletalova 32, 946 51 Nesvady</v>
      </c>
      <c r="K121" s="30"/>
      <c r="L121" s="4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5" s="2" customFormat="1" ht="25.7" customHeight="1">
      <c r="A122" s="28"/>
      <c r="B122" s="29"/>
      <c r="C122" s="25" t="s">
        <v>25</v>
      </c>
      <c r="D122" s="30"/>
      <c r="E122" s="30"/>
      <c r="F122" s="23" t="str">
        <f>IF(E20="","",E20)</f>
        <v>Orientačný rozpočet, výkaz výmer</v>
      </c>
      <c r="G122" s="30"/>
      <c r="H122" s="30"/>
      <c r="I122" s="25" t="s">
        <v>30</v>
      </c>
      <c r="J122" s="26" t="str">
        <f>E26</f>
        <v xml:space="preserve">Ingrid Szegheőová, Viera Laurová, </v>
      </c>
      <c r="K122" s="30"/>
      <c r="L122" s="49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5" s="2" customFormat="1" ht="10.35" customHeight="1">
      <c r="A123" s="28"/>
      <c r="B123" s="29"/>
      <c r="C123" s="30"/>
      <c r="D123" s="30"/>
      <c r="E123" s="30"/>
      <c r="F123" s="30"/>
      <c r="G123" s="30"/>
      <c r="H123" s="30"/>
      <c r="I123" s="30"/>
      <c r="J123" s="30"/>
      <c r="K123" s="30"/>
      <c r="L123" s="4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5" s="11" customFormat="1" ht="29.25" customHeight="1">
      <c r="A124" s="166"/>
      <c r="B124" s="167"/>
      <c r="C124" s="168" t="s">
        <v>147</v>
      </c>
      <c r="D124" s="169" t="s">
        <v>59</v>
      </c>
      <c r="E124" s="169" t="s">
        <v>55</v>
      </c>
      <c r="F124" s="169" t="s">
        <v>56</v>
      </c>
      <c r="G124" s="169" t="s">
        <v>148</v>
      </c>
      <c r="H124" s="169" t="s">
        <v>149</v>
      </c>
      <c r="I124" s="169" t="s">
        <v>150</v>
      </c>
      <c r="J124" s="170" t="s">
        <v>140</v>
      </c>
      <c r="K124" s="171" t="s">
        <v>151</v>
      </c>
      <c r="L124" s="172"/>
      <c r="M124" s="73" t="s">
        <v>1</v>
      </c>
      <c r="N124" s="74" t="s">
        <v>38</v>
      </c>
      <c r="O124" s="74" t="s">
        <v>152</v>
      </c>
      <c r="P124" s="74" t="s">
        <v>153</v>
      </c>
      <c r="Q124" s="74" t="s">
        <v>154</v>
      </c>
      <c r="R124" s="74" t="s">
        <v>155</v>
      </c>
      <c r="S124" s="74" t="s">
        <v>156</v>
      </c>
      <c r="T124" s="75" t="s">
        <v>157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9" customHeight="1">
      <c r="A125" s="28"/>
      <c r="B125" s="29"/>
      <c r="C125" s="80" t="s">
        <v>141</v>
      </c>
      <c r="D125" s="30"/>
      <c r="E125" s="30"/>
      <c r="F125" s="30"/>
      <c r="G125" s="30"/>
      <c r="H125" s="30"/>
      <c r="I125" s="30"/>
      <c r="J125" s="173">
        <f>BK125</f>
        <v>13019.94</v>
      </c>
      <c r="K125" s="30"/>
      <c r="L125" s="33"/>
      <c r="M125" s="76"/>
      <c r="N125" s="174"/>
      <c r="O125" s="77"/>
      <c r="P125" s="175">
        <f>P126</f>
        <v>231.05856599999996</v>
      </c>
      <c r="Q125" s="77"/>
      <c r="R125" s="175">
        <f>R126</f>
        <v>22.484690429999997</v>
      </c>
      <c r="S125" s="77"/>
      <c r="T125" s="176">
        <f>T126</f>
        <v>0</v>
      </c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T125" s="14" t="s">
        <v>73</v>
      </c>
      <c r="AU125" s="14" t="s">
        <v>142</v>
      </c>
      <c r="BK125" s="177">
        <f>BK126</f>
        <v>13019.94</v>
      </c>
    </row>
    <row r="126" spans="1:65" s="12" customFormat="1" ht="25.9" customHeight="1">
      <c r="B126" s="178"/>
      <c r="C126" s="179"/>
      <c r="D126" s="180" t="s">
        <v>73</v>
      </c>
      <c r="E126" s="181" t="s">
        <v>158</v>
      </c>
      <c r="F126" s="181" t="s">
        <v>159</v>
      </c>
      <c r="G126" s="179"/>
      <c r="H126" s="179"/>
      <c r="I126" s="179"/>
      <c r="J126" s="182">
        <f>BK126</f>
        <v>13019.94</v>
      </c>
      <c r="K126" s="179"/>
      <c r="L126" s="183"/>
      <c r="M126" s="184"/>
      <c r="N126" s="185"/>
      <c r="O126" s="185"/>
      <c r="P126" s="186">
        <f>P127+P137+P143+P148</f>
        <v>231.05856599999996</v>
      </c>
      <c r="Q126" s="185"/>
      <c r="R126" s="186">
        <f>R127+R137+R143+R148</f>
        <v>22.484690429999997</v>
      </c>
      <c r="S126" s="185"/>
      <c r="T126" s="187">
        <f>T127+T137+T143+T148</f>
        <v>0</v>
      </c>
      <c r="AR126" s="188" t="s">
        <v>81</v>
      </c>
      <c r="AT126" s="189" t="s">
        <v>73</v>
      </c>
      <c r="AU126" s="189" t="s">
        <v>74</v>
      </c>
      <c r="AY126" s="188" t="s">
        <v>160</v>
      </c>
      <c r="BK126" s="190">
        <f>BK127+BK137+BK143+BK148</f>
        <v>13019.94</v>
      </c>
    </row>
    <row r="127" spans="1:65" s="12" customFormat="1" ht="22.9" customHeight="1">
      <c r="B127" s="178"/>
      <c r="C127" s="179"/>
      <c r="D127" s="180" t="s">
        <v>73</v>
      </c>
      <c r="E127" s="191" t="s">
        <v>81</v>
      </c>
      <c r="F127" s="191" t="s">
        <v>161</v>
      </c>
      <c r="G127" s="179"/>
      <c r="H127" s="179"/>
      <c r="I127" s="179"/>
      <c r="J127" s="192">
        <f>BK127</f>
        <v>4936.84</v>
      </c>
      <c r="K127" s="179"/>
      <c r="L127" s="183"/>
      <c r="M127" s="184"/>
      <c r="N127" s="185"/>
      <c r="O127" s="185"/>
      <c r="P127" s="186">
        <f>SUM(P128:P136)</f>
        <v>221.14961999999997</v>
      </c>
      <c r="Q127" s="185"/>
      <c r="R127" s="186">
        <f>SUM(R128:R136)</f>
        <v>0.18301500000000001</v>
      </c>
      <c r="S127" s="185"/>
      <c r="T127" s="187">
        <f>SUM(T128:T136)</f>
        <v>0</v>
      </c>
      <c r="AR127" s="188" t="s">
        <v>81</v>
      </c>
      <c r="AT127" s="189" t="s">
        <v>73</v>
      </c>
      <c r="AU127" s="189" t="s">
        <v>81</v>
      </c>
      <c r="AY127" s="188" t="s">
        <v>160</v>
      </c>
      <c r="BK127" s="190">
        <f>SUM(BK128:BK136)</f>
        <v>4936.84</v>
      </c>
    </row>
    <row r="128" spans="1:65" s="2" customFormat="1" ht="16.5" customHeight="1">
      <c r="A128" s="28"/>
      <c r="B128" s="29"/>
      <c r="C128" s="193" t="s">
        <v>81</v>
      </c>
      <c r="D128" s="193" t="s">
        <v>162</v>
      </c>
      <c r="E128" s="194" t="s">
        <v>2316</v>
      </c>
      <c r="F128" s="195" t="s">
        <v>2317</v>
      </c>
      <c r="G128" s="196" t="s">
        <v>170</v>
      </c>
      <c r="H128" s="197">
        <v>52.29</v>
      </c>
      <c r="I128" s="198">
        <v>46.04</v>
      </c>
      <c r="J128" s="198">
        <f t="shared" ref="J128:J136" si="0">ROUND(I128*H128,2)</f>
        <v>2407.4299999999998</v>
      </c>
      <c r="K128" s="199"/>
      <c r="L128" s="33"/>
      <c r="M128" s="200" t="s">
        <v>1</v>
      </c>
      <c r="N128" s="201" t="s">
        <v>40</v>
      </c>
      <c r="O128" s="202">
        <v>3.3540000000000001</v>
      </c>
      <c r="P128" s="202">
        <f t="shared" ref="P128:P136" si="1">O128*H128</f>
        <v>175.38066000000001</v>
      </c>
      <c r="Q128" s="202">
        <v>3.5000000000000001E-3</v>
      </c>
      <c r="R128" s="202">
        <f t="shared" ref="R128:R136" si="2">Q128*H128</f>
        <v>0.18301500000000001</v>
      </c>
      <c r="S128" s="202">
        <v>0</v>
      </c>
      <c r="T128" s="203">
        <f t="shared" ref="T128:T136" si="3">S128*H128</f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R128" s="204" t="s">
        <v>166</v>
      </c>
      <c r="AT128" s="204" t="s">
        <v>162</v>
      </c>
      <c r="AU128" s="204" t="s">
        <v>86</v>
      </c>
      <c r="AY128" s="14" t="s">
        <v>160</v>
      </c>
      <c r="BE128" s="205">
        <f t="shared" ref="BE128:BE136" si="4">IF(N128="základná",J128,0)</f>
        <v>0</v>
      </c>
      <c r="BF128" s="205">
        <f t="shared" ref="BF128:BF136" si="5">IF(N128="znížená",J128,0)</f>
        <v>2407.4299999999998</v>
      </c>
      <c r="BG128" s="205">
        <f t="shared" ref="BG128:BG136" si="6">IF(N128="zákl. prenesená",J128,0)</f>
        <v>0</v>
      </c>
      <c r="BH128" s="205">
        <f t="shared" ref="BH128:BH136" si="7">IF(N128="zníž. prenesená",J128,0)</f>
        <v>0</v>
      </c>
      <c r="BI128" s="205">
        <f t="shared" ref="BI128:BI136" si="8">IF(N128="nulová",J128,0)</f>
        <v>0</v>
      </c>
      <c r="BJ128" s="14" t="s">
        <v>86</v>
      </c>
      <c r="BK128" s="205">
        <f t="shared" ref="BK128:BK136" si="9">ROUND(I128*H128,2)</f>
        <v>2407.4299999999998</v>
      </c>
      <c r="BL128" s="14" t="s">
        <v>166</v>
      </c>
      <c r="BM128" s="204" t="s">
        <v>2318</v>
      </c>
    </row>
    <row r="129" spans="1:65" s="2" customFormat="1" ht="24.2" customHeight="1">
      <c r="A129" s="28"/>
      <c r="B129" s="29"/>
      <c r="C129" s="193" t="s">
        <v>86</v>
      </c>
      <c r="D129" s="193" t="s">
        <v>162</v>
      </c>
      <c r="E129" s="194" t="s">
        <v>172</v>
      </c>
      <c r="F129" s="195" t="s">
        <v>173</v>
      </c>
      <c r="G129" s="196" t="s">
        <v>165</v>
      </c>
      <c r="H129" s="197">
        <v>47.27</v>
      </c>
      <c r="I129" s="198">
        <v>3.86</v>
      </c>
      <c r="J129" s="198">
        <f t="shared" si="0"/>
        <v>182.46</v>
      </c>
      <c r="K129" s="199"/>
      <c r="L129" s="33"/>
      <c r="M129" s="200" t="s">
        <v>1</v>
      </c>
      <c r="N129" s="201" t="s">
        <v>40</v>
      </c>
      <c r="O129" s="202">
        <v>0</v>
      </c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204" t="s">
        <v>166</v>
      </c>
      <c r="AT129" s="204" t="s">
        <v>162</v>
      </c>
      <c r="AU129" s="204" t="s">
        <v>86</v>
      </c>
      <c r="AY129" s="14" t="s">
        <v>160</v>
      </c>
      <c r="BE129" s="205">
        <f t="shared" si="4"/>
        <v>0</v>
      </c>
      <c r="BF129" s="205">
        <f t="shared" si="5"/>
        <v>182.46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4" t="s">
        <v>86</v>
      </c>
      <c r="BK129" s="205">
        <f t="shared" si="9"/>
        <v>182.46</v>
      </c>
      <c r="BL129" s="14" t="s">
        <v>166</v>
      </c>
      <c r="BM129" s="204" t="s">
        <v>2319</v>
      </c>
    </row>
    <row r="130" spans="1:65" s="2" customFormat="1" ht="21.75" customHeight="1">
      <c r="A130" s="28"/>
      <c r="B130" s="29"/>
      <c r="C130" s="193" t="s">
        <v>91</v>
      </c>
      <c r="D130" s="193" t="s">
        <v>162</v>
      </c>
      <c r="E130" s="194" t="s">
        <v>175</v>
      </c>
      <c r="F130" s="195" t="s">
        <v>176</v>
      </c>
      <c r="G130" s="196" t="s">
        <v>165</v>
      </c>
      <c r="H130" s="197">
        <v>47.27</v>
      </c>
      <c r="I130" s="198">
        <v>1.25</v>
      </c>
      <c r="J130" s="198">
        <f t="shared" si="0"/>
        <v>59.09</v>
      </c>
      <c r="K130" s="199"/>
      <c r="L130" s="33"/>
      <c r="M130" s="200" t="s">
        <v>1</v>
      </c>
      <c r="N130" s="201" t="s">
        <v>40</v>
      </c>
      <c r="O130" s="202">
        <v>0</v>
      </c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204" t="s">
        <v>166</v>
      </c>
      <c r="AT130" s="204" t="s">
        <v>162</v>
      </c>
      <c r="AU130" s="204" t="s">
        <v>86</v>
      </c>
      <c r="AY130" s="14" t="s">
        <v>160</v>
      </c>
      <c r="BE130" s="205">
        <f t="shared" si="4"/>
        <v>0</v>
      </c>
      <c r="BF130" s="205">
        <f t="shared" si="5"/>
        <v>59.09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4" t="s">
        <v>86</v>
      </c>
      <c r="BK130" s="205">
        <f t="shared" si="9"/>
        <v>59.09</v>
      </c>
      <c r="BL130" s="14" t="s">
        <v>166</v>
      </c>
      <c r="BM130" s="204" t="s">
        <v>2320</v>
      </c>
    </row>
    <row r="131" spans="1:65" s="2" customFormat="1" ht="33" customHeight="1">
      <c r="A131" s="28"/>
      <c r="B131" s="29"/>
      <c r="C131" s="193" t="s">
        <v>166</v>
      </c>
      <c r="D131" s="193" t="s">
        <v>162</v>
      </c>
      <c r="E131" s="194" t="s">
        <v>2321</v>
      </c>
      <c r="F131" s="195" t="s">
        <v>2322</v>
      </c>
      <c r="G131" s="196" t="s">
        <v>170</v>
      </c>
      <c r="H131" s="197">
        <v>41.76</v>
      </c>
      <c r="I131" s="198">
        <v>4.79</v>
      </c>
      <c r="J131" s="198">
        <f t="shared" si="0"/>
        <v>200.03</v>
      </c>
      <c r="K131" s="199"/>
      <c r="L131" s="33"/>
      <c r="M131" s="200" t="s">
        <v>1</v>
      </c>
      <c r="N131" s="201" t="s">
        <v>40</v>
      </c>
      <c r="O131" s="202">
        <v>8.4000000000000005E-2</v>
      </c>
      <c r="P131" s="202">
        <f t="shared" si="1"/>
        <v>3.5078399999999998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204" t="s">
        <v>166</v>
      </c>
      <c r="AT131" s="204" t="s">
        <v>162</v>
      </c>
      <c r="AU131" s="204" t="s">
        <v>86</v>
      </c>
      <c r="AY131" s="14" t="s">
        <v>160</v>
      </c>
      <c r="BE131" s="205">
        <f t="shared" si="4"/>
        <v>0</v>
      </c>
      <c r="BF131" s="205">
        <f t="shared" si="5"/>
        <v>200.03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4" t="s">
        <v>86</v>
      </c>
      <c r="BK131" s="205">
        <f t="shared" si="9"/>
        <v>200.03</v>
      </c>
      <c r="BL131" s="14" t="s">
        <v>166</v>
      </c>
      <c r="BM131" s="204" t="s">
        <v>2323</v>
      </c>
    </row>
    <row r="132" spans="1:65" s="2" customFormat="1" ht="37.9" customHeight="1">
      <c r="A132" s="28"/>
      <c r="B132" s="29"/>
      <c r="C132" s="193" t="s">
        <v>178</v>
      </c>
      <c r="D132" s="193" t="s">
        <v>162</v>
      </c>
      <c r="E132" s="194" t="s">
        <v>2324</v>
      </c>
      <c r="F132" s="195" t="s">
        <v>2325</v>
      </c>
      <c r="G132" s="196" t="s">
        <v>170</v>
      </c>
      <c r="H132" s="197">
        <v>709.92</v>
      </c>
      <c r="I132" s="198">
        <v>0.41</v>
      </c>
      <c r="J132" s="198">
        <f t="shared" si="0"/>
        <v>291.07</v>
      </c>
      <c r="K132" s="199"/>
      <c r="L132" s="33"/>
      <c r="M132" s="200" t="s">
        <v>1</v>
      </c>
      <c r="N132" s="201" t="s">
        <v>40</v>
      </c>
      <c r="O132" s="202">
        <v>0.01</v>
      </c>
      <c r="P132" s="202">
        <f t="shared" si="1"/>
        <v>7.0991999999999997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204" t="s">
        <v>166</v>
      </c>
      <c r="AT132" s="204" t="s">
        <v>162</v>
      </c>
      <c r="AU132" s="204" t="s">
        <v>86</v>
      </c>
      <c r="AY132" s="14" t="s">
        <v>160</v>
      </c>
      <c r="BE132" s="205">
        <f t="shared" si="4"/>
        <v>0</v>
      </c>
      <c r="BF132" s="205">
        <f t="shared" si="5"/>
        <v>291.07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86</v>
      </c>
      <c r="BK132" s="205">
        <f t="shared" si="9"/>
        <v>291.07</v>
      </c>
      <c r="BL132" s="14" t="s">
        <v>166</v>
      </c>
      <c r="BM132" s="204" t="s">
        <v>2326</v>
      </c>
    </row>
    <row r="133" spans="1:65" s="2" customFormat="1" ht="24.2" customHeight="1">
      <c r="A133" s="28"/>
      <c r="B133" s="29"/>
      <c r="C133" s="193" t="s">
        <v>182</v>
      </c>
      <c r="D133" s="193" t="s">
        <v>162</v>
      </c>
      <c r="E133" s="194" t="s">
        <v>183</v>
      </c>
      <c r="F133" s="195" t="s">
        <v>184</v>
      </c>
      <c r="G133" s="196" t="s">
        <v>170</v>
      </c>
      <c r="H133" s="197">
        <v>41.76</v>
      </c>
      <c r="I133" s="198">
        <v>10.62</v>
      </c>
      <c r="J133" s="198">
        <f t="shared" si="0"/>
        <v>443.49</v>
      </c>
      <c r="K133" s="199"/>
      <c r="L133" s="33"/>
      <c r="M133" s="200" t="s">
        <v>1</v>
      </c>
      <c r="N133" s="201" t="s">
        <v>40</v>
      </c>
      <c r="O133" s="202">
        <v>0.84199999999999997</v>
      </c>
      <c r="P133" s="202">
        <f t="shared" si="1"/>
        <v>35.161919999999995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204" t="s">
        <v>166</v>
      </c>
      <c r="AT133" s="204" t="s">
        <v>162</v>
      </c>
      <c r="AU133" s="204" t="s">
        <v>86</v>
      </c>
      <c r="AY133" s="14" t="s">
        <v>160</v>
      </c>
      <c r="BE133" s="205">
        <f t="shared" si="4"/>
        <v>0</v>
      </c>
      <c r="BF133" s="205">
        <f t="shared" si="5"/>
        <v>443.49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86</v>
      </c>
      <c r="BK133" s="205">
        <f t="shared" si="9"/>
        <v>443.49</v>
      </c>
      <c r="BL133" s="14" t="s">
        <v>166</v>
      </c>
      <c r="BM133" s="204" t="s">
        <v>2327</v>
      </c>
    </row>
    <row r="134" spans="1:65" s="2" customFormat="1" ht="16.5" customHeight="1">
      <c r="A134" s="28"/>
      <c r="B134" s="29"/>
      <c r="C134" s="193" t="s">
        <v>186</v>
      </c>
      <c r="D134" s="193" t="s">
        <v>162</v>
      </c>
      <c r="E134" s="194" t="s">
        <v>1514</v>
      </c>
      <c r="F134" s="195" t="s">
        <v>1515</v>
      </c>
      <c r="G134" s="196" t="s">
        <v>170</v>
      </c>
      <c r="H134" s="197">
        <v>41.76</v>
      </c>
      <c r="I134" s="198">
        <v>0.79</v>
      </c>
      <c r="J134" s="198">
        <f t="shared" si="0"/>
        <v>32.99</v>
      </c>
      <c r="K134" s="199"/>
      <c r="L134" s="33"/>
      <c r="M134" s="200" t="s">
        <v>1</v>
      </c>
      <c r="N134" s="201" t="s">
        <v>40</v>
      </c>
      <c r="O134" s="202">
        <v>0</v>
      </c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204" t="s">
        <v>166</v>
      </c>
      <c r="AT134" s="204" t="s">
        <v>162</v>
      </c>
      <c r="AU134" s="204" t="s">
        <v>86</v>
      </c>
      <c r="AY134" s="14" t="s">
        <v>160</v>
      </c>
      <c r="BE134" s="205">
        <f t="shared" si="4"/>
        <v>0</v>
      </c>
      <c r="BF134" s="205">
        <f t="shared" si="5"/>
        <v>32.99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86</v>
      </c>
      <c r="BK134" s="205">
        <f t="shared" si="9"/>
        <v>32.99</v>
      </c>
      <c r="BL134" s="14" t="s">
        <v>166</v>
      </c>
      <c r="BM134" s="204" t="s">
        <v>2328</v>
      </c>
    </row>
    <row r="135" spans="1:65" s="2" customFormat="1" ht="24.2" customHeight="1">
      <c r="A135" s="28"/>
      <c r="B135" s="29"/>
      <c r="C135" s="193" t="s">
        <v>192</v>
      </c>
      <c r="D135" s="193" t="s">
        <v>162</v>
      </c>
      <c r="E135" s="194" t="s">
        <v>349</v>
      </c>
      <c r="F135" s="195" t="s">
        <v>350</v>
      </c>
      <c r="G135" s="196" t="s">
        <v>263</v>
      </c>
      <c r="H135" s="197">
        <v>66.816000000000003</v>
      </c>
      <c r="I135" s="198">
        <v>19.5</v>
      </c>
      <c r="J135" s="198">
        <f t="shared" si="0"/>
        <v>1302.9100000000001</v>
      </c>
      <c r="K135" s="199"/>
      <c r="L135" s="33"/>
      <c r="M135" s="200" t="s">
        <v>1</v>
      </c>
      <c r="N135" s="201" t="s">
        <v>40</v>
      </c>
      <c r="O135" s="202">
        <v>0</v>
      </c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204" t="s">
        <v>166</v>
      </c>
      <c r="AT135" s="204" t="s">
        <v>162</v>
      </c>
      <c r="AU135" s="204" t="s">
        <v>86</v>
      </c>
      <c r="AY135" s="14" t="s">
        <v>160</v>
      </c>
      <c r="BE135" s="205">
        <f t="shared" si="4"/>
        <v>0</v>
      </c>
      <c r="BF135" s="205">
        <f t="shared" si="5"/>
        <v>1302.9100000000001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86</v>
      </c>
      <c r="BK135" s="205">
        <f t="shared" si="9"/>
        <v>1302.9100000000001</v>
      </c>
      <c r="BL135" s="14" t="s">
        <v>166</v>
      </c>
      <c r="BM135" s="204" t="s">
        <v>2329</v>
      </c>
    </row>
    <row r="136" spans="1:65" s="2" customFormat="1" ht="24.2" customHeight="1">
      <c r="A136" s="28"/>
      <c r="B136" s="29"/>
      <c r="C136" s="193" t="s">
        <v>190</v>
      </c>
      <c r="D136" s="193" t="s">
        <v>162</v>
      </c>
      <c r="E136" s="194" t="s">
        <v>2330</v>
      </c>
      <c r="F136" s="195" t="s">
        <v>2331</v>
      </c>
      <c r="G136" s="196" t="s">
        <v>170</v>
      </c>
      <c r="H136" s="197">
        <v>10.53</v>
      </c>
      <c r="I136" s="198">
        <v>1.65</v>
      </c>
      <c r="J136" s="198">
        <f t="shared" si="0"/>
        <v>17.37</v>
      </c>
      <c r="K136" s="199"/>
      <c r="L136" s="33"/>
      <c r="M136" s="200" t="s">
        <v>1</v>
      </c>
      <c r="N136" s="201" t="s">
        <v>40</v>
      </c>
      <c r="O136" s="202">
        <v>0</v>
      </c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204" t="s">
        <v>166</v>
      </c>
      <c r="AT136" s="204" t="s">
        <v>162</v>
      </c>
      <c r="AU136" s="204" t="s">
        <v>86</v>
      </c>
      <c r="AY136" s="14" t="s">
        <v>160</v>
      </c>
      <c r="BE136" s="205">
        <f t="shared" si="4"/>
        <v>0</v>
      </c>
      <c r="BF136" s="205">
        <f t="shared" si="5"/>
        <v>17.37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86</v>
      </c>
      <c r="BK136" s="205">
        <f t="shared" si="9"/>
        <v>17.37</v>
      </c>
      <c r="BL136" s="14" t="s">
        <v>166</v>
      </c>
      <c r="BM136" s="204" t="s">
        <v>2332</v>
      </c>
    </row>
    <row r="137" spans="1:65" s="12" customFormat="1" ht="22.9" customHeight="1">
      <c r="B137" s="178"/>
      <c r="C137" s="179"/>
      <c r="D137" s="180" t="s">
        <v>73</v>
      </c>
      <c r="E137" s="191" t="s">
        <v>166</v>
      </c>
      <c r="F137" s="191" t="s">
        <v>476</v>
      </c>
      <c r="G137" s="179"/>
      <c r="H137" s="179"/>
      <c r="I137" s="179"/>
      <c r="J137" s="192">
        <f>BK137</f>
        <v>426.73</v>
      </c>
      <c r="K137" s="179"/>
      <c r="L137" s="183"/>
      <c r="M137" s="184"/>
      <c r="N137" s="185"/>
      <c r="O137" s="185"/>
      <c r="P137" s="186">
        <f>SUM(P138:P142)</f>
        <v>0.16594599999999998</v>
      </c>
      <c r="Q137" s="185"/>
      <c r="R137" s="186">
        <f>SUM(R138:R142)</f>
        <v>1.9075430000000001E-2</v>
      </c>
      <c r="S137" s="185"/>
      <c r="T137" s="187">
        <f>SUM(T138:T142)</f>
        <v>0</v>
      </c>
      <c r="AR137" s="188" t="s">
        <v>81</v>
      </c>
      <c r="AT137" s="189" t="s">
        <v>73</v>
      </c>
      <c r="AU137" s="189" t="s">
        <v>81</v>
      </c>
      <c r="AY137" s="188" t="s">
        <v>160</v>
      </c>
      <c r="BK137" s="190">
        <f>SUM(BK138:BK142)</f>
        <v>426.73</v>
      </c>
    </row>
    <row r="138" spans="1:65" s="2" customFormat="1" ht="24.2" customHeight="1">
      <c r="A138" s="28"/>
      <c r="B138" s="29"/>
      <c r="C138" s="193" t="s">
        <v>199</v>
      </c>
      <c r="D138" s="193" t="s">
        <v>162</v>
      </c>
      <c r="E138" s="194" t="s">
        <v>2333</v>
      </c>
      <c r="F138" s="195" t="s">
        <v>2334</v>
      </c>
      <c r="G138" s="196" t="s">
        <v>170</v>
      </c>
      <c r="H138" s="197">
        <v>1.728</v>
      </c>
      <c r="I138" s="198">
        <v>44.34</v>
      </c>
      <c r="J138" s="198">
        <f>ROUND(I138*H138,2)</f>
        <v>76.62</v>
      </c>
      <c r="K138" s="199"/>
      <c r="L138" s="33"/>
      <c r="M138" s="200" t="s">
        <v>1</v>
      </c>
      <c r="N138" s="201" t="s">
        <v>40</v>
      </c>
      <c r="O138" s="202">
        <v>0</v>
      </c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166</v>
      </c>
      <c r="AT138" s="204" t="s">
        <v>162</v>
      </c>
      <c r="AU138" s="204" t="s">
        <v>86</v>
      </c>
      <c r="AY138" s="14" t="s">
        <v>160</v>
      </c>
      <c r="BE138" s="205">
        <f>IF(N138="základná",J138,0)</f>
        <v>0</v>
      </c>
      <c r="BF138" s="205">
        <f>IF(N138="znížená",J138,0)</f>
        <v>76.62</v>
      </c>
      <c r="BG138" s="205">
        <f>IF(N138="zákl. prenesená",J138,0)</f>
        <v>0</v>
      </c>
      <c r="BH138" s="205">
        <f>IF(N138="zníž. prenesená",J138,0)</f>
        <v>0</v>
      </c>
      <c r="BI138" s="205">
        <f>IF(N138="nulová",J138,0)</f>
        <v>0</v>
      </c>
      <c r="BJ138" s="14" t="s">
        <v>86</v>
      </c>
      <c r="BK138" s="205">
        <f>ROUND(I138*H138,2)</f>
        <v>76.62</v>
      </c>
      <c r="BL138" s="14" t="s">
        <v>166</v>
      </c>
      <c r="BM138" s="204" t="s">
        <v>2335</v>
      </c>
    </row>
    <row r="139" spans="1:65" s="2" customFormat="1" ht="37.9" customHeight="1">
      <c r="A139" s="28"/>
      <c r="B139" s="29"/>
      <c r="C139" s="193" t="s">
        <v>203</v>
      </c>
      <c r="D139" s="193" t="s">
        <v>162</v>
      </c>
      <c r="E139" s="194" t="s">
        <v>1521</v>
      </c>
      <c r="F139" s="195" t="s">
        <v>1522</v>
      </c>
      <c r="G139" s="196" t="s">
        <v>170</v>
      </c>
      <c r="H139" s="197">
        <v>0.432</v>
      </c>
      <c r="I139" s="198">
        <v>55.12</v>
      </c>
      <c r="J139" s="198">
        <f>ROUND(I139*H139,2)</f>
        <v>23.81</v>
      </c>
      <c r="K139" s="199"/>
      <c r="L139" s="33"/>
      <c r="M139" s="200" t="s">
        <v>1</v>
      </c>
      <c r="N139" s="201" t="s">
        <v>40</v>
      </c>
      <c r="O139" s="202">
        <v>0</v>
      </c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166</v>
      </c>
      <c r="AT139" s="204" t="s">
        <v>162</v>
      </c>
      <c r="AU139" s="204" t="s">
        <v>86</v>
      </c>
      <c r="AY139" s="14" t="s">
        <v>160</v>
      </c>
      <c r="BE139" s="205">
        <f>IF(N139="základná",J139,0)</f>
        <v>0</v>
      </c>
      <c r="BF139" s="205">
        <f>IF(N139="znížená",J139,0)</f>
        <v>23.81</v>
      </c>
      <c r="BG139" s="205">
        <f>IF(N139="zákl. prenesená",J139,0)</f>
        <v>0</v>
      </c>
      <c r="BH139" s="205">
        <f>IF(N139="zníž. prenesená",J139,0)</f>
        <v>0</v>
      </c>
      <c r="BI139" s="205">
        <f>IF(N139="nulová",J139,0)</f>
        <v>0</v>
      </c>
      <c r="BJ139" s="14" t="s">
        <v>86</v>
      </c>
      <c r="BK139" s="205">
        <f>ROUND(I139*H139,2)</f>
        <v>23.81</v>
      </c>
      <c r="BL139" s="14" t="s">
        <v>166</v>
      </c>
      <c r="BM139" s="204" t="s">
        <v>2336</v>
      </c>
    </row>
    <row r="140" spans="1:65" s="2" customFormat="1" ht="24.2" customHeight="1">
      <c r="A140" s="28"/>
      <c r="B140" s="29"/>
      <c r="C140" s="193" t="s">
        <v>207</v>
      </c>
      <c r="D140" s="193" t="s">
        <v>162</v>
      </c>
      <c r="E140" s="194" t="s">
        <v>2337</v>
      </c>
      <c r="F140" s="195" t="s">
        <v>2338</v>
      </c>
      <c r="G140" s="196" t="s">
        <v>170</v>
      </c>
      <c r="H140" s="197">
        <v>2.16</v>
      </c>
      <c r="I140" s="198">
        <v>121.62</v>
      </c>
      <c r="J140" s="198">
        <f>ROUND(I140*H140,2)</f>
        <v>262.7</v>
      </c>
      <c r="K140" s="199"/>
      <c r="L140" s="33"/>
      <c r="M140" s="200" t="s">
        <v>1</v>
      </c>
      <c r="N140" s="201" t="s">
        <v>40</v>
      </c>
      <c r="O140" s="202">
        <v>0</v>
      </c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166</v>
      </c>
      <c r="AT140" s="204" t="s">
        <v>162</v>
      </c>
      <c r="AU140" s="204" t="s">
        <v>86</v>
      </c>
      <c r="AY140" s="14" t="s">
        <v>160</v>
      </c>
      <c r="BE140" s="205">
        <f>IF(N140="základná",J140,0)</f>
        <v>0</v>
      </c>
      <c r="BF140" s="205">
        <f>IF(N140="znížená",J140,0)</f>
        <v>262.7</v>
      </c>
      <c r="BG140" s="205">
        <f>IF(N140="zákl. prenesená",J140,0)</f>
        <v>0</v>
      </c>
      <c r="BH140" s="205">
        <f>IF(N140="zníž. prenesená",J140,0)</f>
        <v>0</v>
      </c>
      <c r="BI140" s="205">
        <f>IF(N140="nulová",J140,0)</f>
        <v>0</v>
      </c>
      <c r="BJ140" s="14" t="s">
        <v>86</v>
      </c>
      <c r="BK140" s="205">
        <f>ROUND(I140*H140,2)</f>
        <v>262.7</v>
      </c>
      <c r="BL140" s="14" t="s">
        <v>166</v>
      </c>
      <c r="BM140" s="204" t="s">
        <v>2339</v>
      </c>
    </row>
    <row r="141" spans="1:65" s="2" customFormat="1" ht="33" customHeight="1">
      <c r="A141" s="28"/>
      <c r="B141" s="29"/>
      <c r="C141" s="193" t="s">
        <v>211</v>
      </c>
      <c r="D141" s="193" t="s">
        <v>162</v>
      </c>
      <c r="E141" s="194" t="s">
        <v>2340</v>
      </c>
      <c r="F141" s="195" t="s">
        <v>2341</v>
      </c>
      <c r="G141" s="196" t="s">
        <v>165</v>
      </c>
      <c r="H141" s="197">
        <v>2.2799999999999998</v>
      </c>
      <c r="I141" s="198">
        <v>16.14</v>
      </c>
      <c r="J141" s="198">
        <f>ROUND(I141*H141,2)</f>
        <v>36.799999999999997</v>
      </c>
      <c r="K141" s="199"/>
      <c r="L141" s="33"/>
      <c r="M141" s="200" t="s">
        <v>1</v>
      </c>
      <c r="N141" s="201" t="s">
        <v>40</v>
      </c>
      <c r="O141" s="202">
        <v>0</v>
      </c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166</v>
      </c>
      <c r="AT141" s="204" t="s">
        <v>162</v>
      </c>
      <c r="AU141" s="204" t="s">
        <v>86</v>
      </c>
      <c r="AY141" s="14" t="s">
        <v>160</v>
      </c>
      <c r="BE141" s="205">
        <f>IF(N141="základná",J141,0)</f>
        <v>0</v>
      </c>
      <c r="BF141" s="205">
        <f>IF(N141="znížená",J141,0)</f>
        <v>36.799999999999997</v>
      </c>
      <c r="BG141" s="205">
        <f>IF(N141="zákl. prenesená",J141,0)</f>
        <v>0</v>
      </c>
      <c r="BH141" s="205">
        <f>IF(N141="zníž. prenesená",J141,0)</f>
        <v>0</v>
      </c>
      <c r="BI141" s="205">
        <f>IF(N141="nulová",J141,0)</f>
        <v>0</v>
      </c>
      <c r="BJ141" s="14" t="s">
        <v>86</v>
      </c>
      <c r="BK141" s="205">
        <f>ROUND(I141*H141,2)</f>
        <v>36.799999999999997</v>
      </c>
      <c r="BL141" s="14" t="s">
        <v>166</v>
      </c>
      <c r="BM141" s="204" t="s">
        <v>2342</v>
      </c>
    </row>
    <row r="142" spans="1:65" s="2" customFormat="1" ht="33" customHeight="1">
      <c r="A142" s="28"/>
      <c r="B142" s="29"/>
      <c r="C142" s="193" t="s">
        <v>215</v>
      </c>
      <c r="D142" s="193" t="s">
        <v>162</v>
      </c>
      <c r="E142" s="194" t="s">
        <v>2343</v>
      </c>
      <c r="F142" s="195" t="s">
        <v>2344</v>
      </c>
      <c r="G142" s="196" t="s">
        <v>263</v>
      </c>
      <c r="H142" s="197">
        <v>1.9E-2</v>
      </c>
      <c r="I142" s="198">
        <v>1410.33</v>
      </c>
      <c r="J142" s="198">
        <f>ROUND(I142*H142,2)</f>
        <v>26.8</v>
      </c>
      <c r="K142" s="199"/>
      <c r="L142" s="33"/>
      <c r="M142" s="200" t="s">
        <v>1</v>
      </c>
      <c r="N142" s="201" t="s">
        <v>40</v>
      </c>
      <c r="O142" s="202">
        <v>8.734</v>
      </c>
      <c r="P142" s="202">
        <f>O142*H142</f>
        <v>0.16594599999999998</v>
      </c>
      <c r="Q142" s="202">
        <v>1.00397</v>
      </c>
      <c r="R142" s="202">
        <f>Q142*H142</f>
        <v>1.9075430000000001E-2</v>
      </c>
      <c r="S142" s="202">
        <v>0</v>
      </c>
      <c r="T142" s="203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166</v>
      </c>
      <c r="AT142" s="204" t="s">
        <v>162</v>
      </c>
      <c r="AU142" s="204" t="s">
        <v>86</v>
      </c>
      <c r="AY142" s="14" t="s">
        <v>160</v>
      </c>
      <c r="BE142" s="205">
        <f>IF(N142="základná",J142,0)</f>
        <v>0</v>
      </c>
      <c r="BF142" s="205">
        <f>IF(N142="znížená",J142,0)</f>
        <v>26.8</v>
      </c>
      <c r="BG142" s="205">
        <f>IF(N142="zákl. prenesená",J142,0)</f>
        <v>0</v>
      </c>
      <c r="BH142" s="205">
        <f>IF(N142="zníž. prenesená",J142,0)</f>
        <v>0</v>
      </c>
      <c r="BI142" s="205">
        <f>IF(N142="nulová",J142,0)</f>
        <v>0</v>
      </c>
      <c r="BJ142" s="14" t="s">
        <v>86</v>
      </c>
      <c r="BK142" s="205">
        <f>ROUND(I142*H142,2)</f>
        <v>26.8</v>
      </c>
      <c r="BL142" s="14" t="s">
        <v>166</v>
      </c>
      <c r="BM142" s="204" t="s">
        <v>2345</v>
      </c>
    </row>
    <row r="143" spans="1:65" s="12" customFormat="1" ht="22.9" customHeight="1">
      <c r="B143" s="178"/>
      <c r="C143" s="179"/>
      <c r="D143" s="180" t="s">
        <v>73</v>
      </c>
      <c r="E143" s="191" t="s">
        <v>192</v>
      </c>
      <c r="F143" s="191" t="s">
        <v>1524</v>
      </c>
      <c r="G143" s="179"/>
      <c r="H143" s="179"/>
      <c r="I143" s="179"/>
      <c r="J143" s="192">
        <f>BK143</f>
        <v>6901.1</v>
      </c>
      <c r="K143" s="179"/>
      <c r="L143" s="183"/>
      <c r="M143" s="184"/>
      <c r="N143" s="185"/>
      <c r="O143" s="185"/>
      <c r="P143" s="186">
        <f>SUM(P144:P147)</f>
        <v>9.7430000000000003</v>
      </c>
      <c r="Q143" s="185"/>
      <c r="R143" s="186">
        <f>SUM(R144:R147)</f>
        <v>22.282599999999999</v>
      </c>
      <c r="S143" s="185"/>
      <c r="T143" s="187">
        <f>SUM(T144:T147)</f>
        <v>0</v>
      </c>
      <c r="AR143" s="188" t="s">
        <v>81</v>
      </c>
      <c r="AT143" s="189" t="s">
        <v>73</v>
      </c>
      <c r="AU143" s="189" t="s">
        <v>81</v>
      </c>
      <c r="AY143" s="188" t="s">
        <v>160</v>
      </c>
      <c r="BK143" s="190">
        <f>SUM(BK144:BK147)</f>
        <v>6901.1</v>
      </c>
    </row>
    <row r="144" spans="1:65" s="2" customFormat="1" ht="16.5" customHeight="1">
      <c r="A144" s="28"/>
      <c r="B144" s="29"/>
      <c r="C144" s="193" t="s">
        <v>219</v>
      </c>
      <c r="D144" s="193" t="s">
        <v>162</v>
      </c>
      <c r="E144" s="194" t="s">
        <v>2346</v>
      </c>
      <c r="F144" s="195" t="s">
        <v>2347</v>
      </c>
      <c r="G144" s="196" t="s">
        <v>222</v>
      </c>
      <c r="H144" s="197">
        <v>1</v>
      </c>
      <c r="I144" s="198">
        <v>500</v>
      </c>
      <c r="J144" s="198">
        <f>ROUND(I144*H144,2)</f>
        <v>500</v>
      </c>
      <c r="K144" s="199"/>
      <c r="L144" s="33"/>
      <c r="M144" s="200" t="s">
        <v>1</v>
      </c>
      <c r="N144" s="201" t="s">
        <v>40</v>
      </c>
      <c r="O144" s="202">
        <v>6.5650000000000004</v>
      </c>
      <c r="P144" s="202">
        <f>O144*H144</f>
        <v>6.5650000000000004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166</v>
      </c>
      <c r="AT144" s="204" t="s">
        <v>162</v>
      </c>
      <c r="AU144" s="204" t="s">
        <v>86</v>
      </c>
      <c r="AY144" s="14" t="s">
        <v>160</v>
      </c>
      <c r="BE144" s="205">
        <f>IF(N144="základná",J144,0)</f>
        <v>0</v>
      </c>
      <c r="BF144" s="205">
        <f>IF(N144="znížená",J144,0)</f>
        <v>500</v>
      </c>
      <c r="BG144" s="205">
        <f>IF(N144="zákl. prenesená",J144,0)</f>
        <v>0</v>
      </c>
      <c r="BH144" s="205">
        <f>IF(N144="zníž. prenesená",J144,0)</f>
        <v>0</v>
      </c>
      <c r="BI144" s="205">
        <f>IF(N144="nulová",J144,0)</f>
        <v>0</v>
      </c>
      <c r="BJ144" s="14" t="s">
        <v>86</v>
      </c>
      <c r="BK144" s="205">
        <f>ROUND(I144*H144,2)</f>
        <v>500</v>
      </c>
      <c r="BL144" s="14" t="s">
        <v>166</v>
      </c>
      <c r="BM144" s="204" t="s">
        <v>2348</v>
      </c>
    </row>
    <row r="145" spans="1:65" s="2" customFormat="1" ht="24.2" customHeight="1">
      <c r="A145" s="28"/>
      <c r="B145" s="29"/>
      <c r="C145" s="210" t="s">
        <v>224</v>
      </c>
      <c r="D145" s="210" t="s">
        <v>380</v>
      </c>
      <c r="E145" s="211" t="s">
        <v>2349</v>
      </c>
      <c r="F145" s="212" t="s">
        <v>2350</v>
      </c>
      <c r="G145" s="213" t="s">
        <v>222</v>
      </c>
      <c r="H145" s="214">
        <v>1</v>
      </c>
      <c r="I145" s="215">
        <v>5950</v>
      </c>
      <c r="J145" s="215">
        <f>ROUND(I145*H145,2)</f>
        <v>5950</v>
      </c>
      <c r="K145" s="216"/>
      <c r="L145" s="217"/>
      <c r="M145" s="218" t="s">
        <v>1</v>
      </c>
      <c r="N145" s="219" t="s">
        <v>40</v>
      </c>
      <c r="O145" s="202">
        <v>0</v>
      </c>
      <c r="P145" s="202">
        <f>O145*H145</f>
        <v>0</v>
      </c>
      <c r="Q145" s="202">
        <v>22</v>
      </c>
      <c r="R145" s="202">
        <f>Q145*H145</f>
        <v>22</v>
      </c>
      <c r="S145" s="202">
        <v>0</v>
      </c>
      <c r="T145" s="203">
        <f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192</v>
      </c>
      <c r="AT145" s="204" t="s">
        <v>380</v>
      </c>
      <c r="AU145" s="204" t="s">
        <v>86</v>
      </c>
      <c r="AY145" s="14" t="s">
        <v>160</v>
      </c>
      <c r="BE145" s="205">
        <f>IF(N145="základná",J145,0)</f>
        <v>0</v>
      </c>
      <c r="BF145" s="205">
        <f>IF(N145="znížená",J145,0)</f>
        <v>5950</v>
      </c>
      <c r="BG145" s="205">
        <f>IF(N145="zákl. prenesená",J145,0)</f>
        <v>0</v>
      </c>
      <c r="BH145" s="205">
        <f>IF(N145="zníž. prenesená",J145,0)</f>
        <v>0</v>
      </c>
      <c r="BI145" s="205">
        <f>IF(N145="nulová",J145,0)</f>
        <v>0</v>
      </c>
      <c r="BJ145" s="14" t="s">
        <v>86</v>
      </c>
      <c r="BK145" s="205">
        <f>ROUND(I145*H145,2)</f>
        <v>5950</v>
      </c>
      <c r="BL145" s="14" t="s">
        <v>166</v>
      </c>
      <c r="BM145" s="204" t="s">
        <v>2351</v>
      </c>
    </row>
    <row r="146" spans="1:65" s="2" customFormat="1" ht="24.2" customHeight="1">
      <c r="A146" s="28"/>
      <c r="B146" s="29"/>
      <c r="C146" s="193" t="s">
        <v>229</v>
      </c>
      <c r="D146" s="193" t="s">
        <v>162</v>
      </c>
      <c r="E146" s="194" t="s">
        <v>2352</v>
      </c>
      <c r="F146" s="195" t="s">
        <v>2353</v>
      </c>
      <c r="G146" s="196" t="s">
        <v>222</v>
      </c>
      <c r="H146" s="197">
        <v>2</v>
      </c>
      <c r="I146" s="198">
        <v>25.98</v>
      </c>
      <c r="J146" s="198">
        <f>ROUND(I146*H146,2)</f>
        <v>51.96</v>
      </c>
      <c r="K146" s="199"/>
      <c r="L146" s="33"/>
      <c r="M146" s="200" t="s">
        <v>1</v>
      </c>
      <c r="N146" s="201" t="s">
        <v>40</v>
      </c>
      <c r="O146" s="202">
        <v>1.589</v>
      </c>
      <c r="P146" s="202">
        <f>O146*H146</f>
        <v>3.1779999999999999</v>
      </c>
      <c r="Q146" s="202">
        <v>6.3E-3</v>
      </c>
      <c r="R146" s="202">
        <f>Q146*H146</f>
        <v>1.26E-2</v>
      </c>
      <c r="S146" s="202">
        <v>0</v>
      </c>
      <c r="T146" s="203">
        <f>S146*H146</f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204" t="s">
        <v>166</v>
      </c>
      <c r="AT146" s="204" t="s">
        <v>162</v>
      </c>
      <c r="AU146" s="204" t="s">
        <v>86</v>
      </c>
      <c r="AY146" s="14" t="s">
        <v>160</v>
      </c>
      <c r="BE146" s="205">
        <f>IF(N146="základná",J146,0)</f>
        <v>0</v>
      </c>
      <c r="BF146" s="205">
        <f>IF(N146="znížená",J146,0)</f>
        <v>51.96</v>
      </c>
      <c r="BG146" s="205">
        <f>IF(N146="zákl. prenesená",J146,0)</f>
        <v>0</v>
      </c>
      <c r="BH146" s="205">
        <f>IF(N146="zníž. prenesená",J146,0)</f>
        <v>0</v>
      </c>
      <c r="BI146" s="205">
        <f>IF(N146="nulová",J146,0)</f>
        <v>0</v>
      </c>
      <c r="BJ146" s="14" t="s">
        <v>86</v>
      </c>
      <c r="BK146" s="205">
        <f>ROUND(I146*H146,2)</f>
        <v>51.96</v>
      </c>
      <c r="BL146" s="14" t="s">
        <v>166</v>
      </c>
      <c r="BM146" s="204" t="s">
        <v>2354</v>
      </c>
    </row>
    <row r="147" spans="1:65" s="2" customFormat="1" ht="24.2" customHeight="1">
      <c r="A147" s="28"/>
      <c r="B147" s="29"/>
      <c r="C147" s="210" t="s">
        <v>233</v>
      </c>
      <c r="D147" s="210" t="s">
        <v>380</v>
      </c>
      <c r="E147" s="211" t="s">
        <v>2355</v>
      </c>
      <c r="F147" s="212" t="s">
        <v>2356</v>
      </c>
      <c r="G147" s="213" t="s">
        <v>222</v>
      </c>
      <c r="H147" s="214">
        <v>2</v>
      </c>
      <c r="I147" s="215">
        <v>199.57</v>
      </c>
      <c r="J147" s="215">
        <f>ROUND(I147*H147,2)</f>
        <v>399.14</v>
      </c>
      <c r="K147" s="216"/>
      <c r="L147" s="217"/>
      <c r="M147" s="218" t="s">
        <v>1</v>
      </c>
      <c r="N147" s="219" t="s">
        <v>40</v>
      </c>
      <c r="O147" s="202">
        <v>0</v>
      </c>
      <c r="P147" s="202">
        <f>O147*H147</f>
        <v>0</v>
      </c>
      <c r="Q147" s="202">
        <v>0.13500000000000001</v>
      </c>
      <c r="R147" s="202">
        <f>Q147*H147</f>
        <v>0.27</v>
      </c>
      <c r="S147" s="202">
        <v>0</v>
      </c>
      <c r="T147" s="203">
        <f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192</v>
      </c>
      <c r="AT147" s="204" t="s">
        <v>380</v>
      </c>
      <c r="AU147" s="204" t="s">
        <v>86</v>
      </c>
      <c r="AY147" s="14" t="s">
        <v>160</v>
      </c>
      <c r="BE147" s="205">
        <f>IF(N147="základná",J147,0)</f>
        <v>0</v>
      </c>
      <c r="BF147" s="205">
        <f>IF(N147="znížená",J147,0)</f>
        <v>399.14</v>
      </c>
      <c r="BG147" s="205">
        <f>IF(N147="zákl. prenesená",J147,0)</f>
        <v>0</v>
      </c>
      <c r="BH147" s="205">
        <f>IF(N147="zníž. prenesená",J147,0)</f>
        <v>0</v>
      </c>
      <c r="BI147" s="205">
        <f>IF(N147="nulová",J147,0)</f>
        <v>0</v>
      </c>
      <c r="BJ147" s="14" t="s">
        <v>86</v>
      </c>
      <c r="BK147" s="205">
        <f>ROUND(I147*H147,2)</f>
        <v>399.14</v>
      </c>
      <c r="BL147" s="14" t="s">
        <v>166</v>
      </c>
      <c r="BM147" s="204" t="s">
        <v>2357</v>
      </c>
    </row>
    <row r="148" spans="1:65" s="12" customFormat="1" ht="22.9" customHeight="1">
      <c r="B148" s="178"/>
      <c r="C148" s="179"/>
      <c r="D148" s="180" t="s">
        <v>73</v>
      </c>
      <c r="E148" s="191" t="s">
        <v>696</v>
      </c>
      <c r="F148" s="191" t="s">
        <v>738</v>
      </c>
      <c r="G148" s="179"/>
      <c r="H148" s="179"/>
      <c r="I148" s="179"/>
      <c r="J148" s="192">
        <f>BK148</f>
        <v>755.27</v>
      </c>
      <c r="K148" s="179"/>
      <c r="L148" s="183"/>
      <c r="M148" s="184"/>
      <c r="N148" s="185"/>
      <c r="O148" s="185"/>
      <c r="P148" s="186">
        <f>P149</f>
        <v>0</v>
      </c>
      <c r="Q148" s="185"/>
      <c r="R148" s="186">
        <f>R149</f>
        <v>0</v>
      </c>
      <c r="S148" s="185"/>
      <c r="T148" s="187">
        <f>T149</f>
        <v>0</v>
      </c>
      <c r="AR148" s="188" t="s">
        <v>81</v>
      </c>
      <c r="AT148" s="189" t="s">
        <v>73</v>
      </c>
      <c r="AU148" s="189" t="s">
        <v>81</v>
      </c>
      <c r="AY148" s="188" t="s">
        <v>160</v>
      </c>
      <c r="BK148" s="190">
        <f>BK149</f>
        <v>755.27</v>
      </c>
    </row>
    <row r="149" spans="1:65" s="2" customFormat="1" ht="33" customHeight="1">
      <c r="A149" s="28"/>
      <c r="B149" s="29"/>
      <c r="C149" s="193" t="s">
        <v>237</v>
      </c>
      <c r="D149" s="193" t="s">
        <v>162</v>
      </c>
      <c r="E149" s="194" t="s">
        <v>1603</v>
      </c>
      <c r="F149" s="195" t="s">
        <v>1604</v>
      </c>
      <c r="G149" s="196" t="s">
        <v>263</v>
      </c>
      <c r="H149" s="197">
        <v>22.484999999999999</v>
      </c>
      <c r="I149" s="198">
        <v>33.590000000000003</v>
      </c>
      <c r="J149" s="198">
        <f>ROUND(I149*H149,2)</f>
        <v>755.27</v>
      </c>
      <c r="K149" s="199"/>
      <c r="L149" s="33"/>
      <c r="M149" s="206" t="s">
        <v>1</v>
      </c>
      <c r="N149" s="207" t="s">
        <v>40</v>
      </c>
      <c r="O149" s="208">
        <v>0</v>
      </c>
      <c r="P149" s="208">
        <f>O149*H149</f>
        <v>0</v>
      </c>
      <c r="Q149" s="208">
        <v>0</v>
      </c>
      <c r="R149" s="208">
        <f>Q149*H149</f>
        <v>0</v>
      </c>
      <c r="S149" s="208">
        <v>0</v>
      </c>
      <c r="T149" s="209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166</v>
      </c>
      <c r="AT149" s="204" t="s">
        <v>162</v>
      </c>
      <c r="AU149" s="204" t="s">
        <v>86</v>
      </c>
      <c r="AY149" s="14" t="s">
        <v>160</v>
      </c>
      <c r="BE149" s="205">
        <f>IF(N149="základná",J149,0)</f>
        <v>0</v>
      </c>
      <c r="BF149" s="205">
        <f>IF(N149="znížená",J149,0)</f>
        <v>755.27</v>
      </c>
      <c r="BG149" s="205">
        <f>IF(N149="zákl. prenesená",J149,0)</f>
        <v>0</v>
      </c>
      <c r="BH149" s="205">
        <f>IF(N149="zníž. prenesená",J149,0)</f>
        <v>0</v>
      </c>
      <c r="BI149" s="205">
        <f>IF(N149="nulová",J149,0)</f>
        <v>0</v>
      </c>
      <c r="BJ149" s="14" t="s">
        <v>86</v>
      </c>
      <c r="BK149" s="205">
        <f>ROUND(I149*H149,2)</f>
        <v>755.27</v>
      </c>
      <c r="BL149" s="14" t="s">
        <v>166</v>
      </c>
      <c r="BM149" s="204" t="s">
        <v>2358</v>
      </c>
    </row>
    <row r="150" spans="1:65" s="2" customFormat="1" ht="6.95" customHeight="1">
      <c r="A150" s="28"/>
      <c r="B150" s="52"/>
      <c r="C150" s="53"/>
      <c r="D150" s="53"/>
      <c r="E150" s="53"/>
      <c r="F150" s="53"/>
      <c r="G150" s="53"/>
      <c r="H150" s="53"/>
      <c r="I150" s="53"/>
      <c r="J150" s="53"/>
      <c r="K150" s="53"/>
      <c r="L150" s="33"/>
      <c r="M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</row>
  </sheetData>
  <sheetProtection algorithmName="SHA-512" hashValue="zhZyVbj6/rAATz/u3TwmqdgeoinGFPLG3c6i2bnjn2s6xgTeh16uD4RUopXXCeh/GK2kLHvlkTJAfdPvNg4Yag==" saltValue="3sVV6WCpk7CsOxSIxx/MvTps1OW1b9cHWlzC5hnuSYMFuNbo8uWWNAr695pM+O4ec8nkrbcyJRpHdEXRYQSARg==" spinCount="100000" sheet="1" objects="1" scenarios="1" formatColumns="0" formatRows="0" autoFilter="0"/>
  <autoFilter ref="C124:K149"/>
  <mergeCells count="11">
    <mergeCell ref="L2:V2"/>
    <mergeCell ref="E87:H87"/>
    <mergeCell ref="E89:H89"/>
    <mergeCell ref="E113:H113"/>
    <mergeCell ref="E115:H115"/>
    <mergeCell ref="E117:H117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122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s="1" customFormat="1" ht="12" customHeight="1">
      <c r="B8" s="17"/>
      <c r="D8" s="117" t="s">
        <v>130</v>
      </c>
      <c r="L8" s="17"/>
    </row>
    <row r="9" spans="1:46" s="2" customFormat="1" ht="16.5" customHeight="1">
      <c r="A9" s="28"/>
      <c r="B9" s="33"/>
      <c r="C9" s="28"/>
      <c r="D9" s="28"/>
      <c r="E9" s="266" t="s">
        <v>131</v>
      </c>
      <c r="F9" s="269"/>
      <c r="G9" s="269"/>
      <c r="H9" s="269"/>
      <c r="I9" s="28"/>
      <c r="J9" s="28"/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2" customHeight="1">
      <c r="A10" s="28"/>
      <c r="B10" s="33"/>
      <c r="C10" s="28"/>
      <c r="D10" s="117" t="s">
        <v>132</v>
      </c>
      <c r="E10" s="28"/>
      <c r="F10" s="28"/>
      <c r="G10" s="28"/>
      <c r="H10" s="28"/>
      <c r="I10" s="28"/>
      <c r="J10" s="28"/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6.5" customHeight="1">
      <c r="A11" s="28"/>
      <c r="B11" s="33"/>
      <c r="C11" s="28"/>
      <c r="D11" s="28"/>
      <c r="E11" s="270" t="s">
        <v>2359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1.25">
      <c r="A12" s="28"/>
      <c r="B12" s="33"/>
      <c r="C12" s="28"/>
      <c r="D12" s="28"/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2" customHeight="1">
      <c r="A13" s="28"/>
      <c r="B13" s="33"/>
      <c r="C13" s="28"/>
      <c r="D13" s="117" t="s">
        <v>15</v>
      </c>
      <c r="E13" s="28"/>
      <c r="F13" s="107" t="s">
        <v>1</v>
      </c>
      <c r="G13" s="28"/>
      <c r="H13" s="28"/>
      <c r="I13" s="117" t="s">
        <v>16</v>
      </c>
      <c r="J13" s="107" t="s">
        <v>1</v>
      </c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17" t="s">
        <v>17</v>
      </c>
      <c r="E14" s="28"/>
      <c r="F14" s="107" t="s">
        <v>18</v>
      </c>
      <c r="G14" s="28"/>
      <c r="H14" s="28"/>
      <c r="I14" s="117" t="s">
        <v>19</v>
      </c>
      <c r="J14" s="119" t="str">
        <f>'Rekapitulácia stavby'!AN8</f>
        <v>14. 3. 2022</v>
      </c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0.9" customHeight="1">
      <c r="A15" s="28"/>
      <c r="B15" s="33"/>
      <c r="C15" s="28"/>
      <c r="D15" s="28"/>
      <c r="E15" s="28"/>
      <c r="F15" s="28"/>
      <c r="G15" s="28"/>
      <c r="H15" s="28"/>
      <c r="I15" s="28"/>
      <c r="J15" s="28"/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21</v>
      </c>
      <c r="E16" s="28"/>
      <c r="F16" s="28"/>
      <c r="G16" s="28"/>
      <c r="H16" s="28"/>
      <c r="I16" s="117" t="s">
        <v>22</v>
      </c>
      <c r="J16" s="107" t="s">
        <v>1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8" customHeight="1">
      <c r="A17" s="28"/>
      <c r="B17" s="33"/>
      <c r="C17" s="28"/>
      <c r="D17" s="28"/>
      <c r="E17" s="107" t="s">
        <v>23</v>
      </c>
      <c r="F17" s="28"/>
      <c r="G17" s="28"/>
      <c r="H17" s="28"/>
      <c r="I17" s="117" t="s">
        <v>24</v>
      </c>
      <c r="J17" s="107" t="s">
        <v>1</v>
      </c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6.95" customHeight="1">
      <c r="A18" s="28"/>
      <c r="B18" s="33"/>
      <c r="C18" s="28"/>
      <c r="D18" s="28"/>
      <c r="E18" s="28"/>
      <c r="F18" s="28"/>
      <c r="G18" s="28"/>
      <c r="H18" s="28"/>
      <c r="I18" s="28"/>
      <c r="J18" s="28"/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2" customHeight="1">
      <c r="A19" s="28"/>
      <c r="B19" s="33"/>
      <c r="C19" s="28"/>
      <c r="D19" s="117" t="s">
        <v>25</v>
      </c>
      <c r="E19" s="28"/>
      <c r="F19" s="28"/>
      <c r="G19" s="28"/>
      <c r="H19" s="28"/>
      <c r="I19" s="117" t="s">
        <v>22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8" customHeight="1">
      <c r="A20" s="28"/>
      <c r="B20" s="33"/>
      <c r="C20" s="28"/>
      <c r="D20" s="28"/>
      <c r="E20" s="107" t="s">
        <v>26</v>
      </c>
      <c r="F20" s="28"/>
      <c r="G20" s="28"/>
      <c r="H20" s="28"/>
      <c r="I20" s="117" t="s">
        <v>24</v>
      </c>
      <c r="J20" s="107" t="s">
        <v>1</v>
      </c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6.95" customHeight="1">
      <c r="A21" s="28"/>
      <c r="B21" s="33"/>
      <c r="C21" s="28"/>
      <c r="D21" s="28"/>
      <c r="E21" s="28"/>
      <c r="F21" s="28"/>
      <c r="G21" s="28"/>
      <c r="H21" s="28"/>
      <c r="I21" s="28"/>
      <c r="J21" s="28"/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2" customHeight="1">
      <c r="A22" s="28"/>
      <c r="B22" s="33"/>
      <c r="C22" s="28"/>
      <c r="D22" s="117" t="s">
        <v>27</v>
      </c>
      <c r="E22" s="28"/>
      <c r="F22" s="28"/>
      <c r="G22" s="28"/>
      <c r="H22" s="28"/>
      <c r="I22" s="117" t="s">
        <v>22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8" customHeight="1">
      <c r="A23" s="28"/>
      <c r="B23" s="33"/>
      <c r="C23" s="28"/>
      <c r="D23" s="28"/>
      <c r="E23" s="107" t="s">
        <v>1281</v>
      </c>
      <c r="F23" s="28"/>
      <c r="G23" s="28"/>
      <c r="H23" s="28"/>
      <c r="I23" s="117" t="s">
        <v>24</v>
      </c>
      <c r="J23" s="107" t="s">
        <v>1</v>
      </c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6.95" customHeight="1">
      <c r="A24" s="28"/>
      <c r="B24" s="33"/>
      <c r="C24" s="28"/>
      <c r="D24" s="28"/>
      <c r="E24" s="28"/>
      <c r="F24" s="28"/>
      <c r="G24" s="28"/>
      <c r="H24" s="28"/>
      <c r="I24" s="28"/>
      <c r="J24" s="28"/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2" customHeight="1">
      <c r="A25" s="28"/>
      <c r="B25" s="33"/>
      <c r="C25" s="28"/>
      <c r="D25" s="117" t="s">
        <v>30</v>
      </c>
      <c r="E25" s="28"/>
      <c r="F25" s="28"/>
      <c r="G25" s="28"/>
      <c r="H25" s="28"/>
      <c r="I25" s="117" t="s">
        <v>22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8" customHeight="1">
      <c r="A26" s="28"/>
      <c r="B26" s="33"/>
      <c r="C26" s="28"/>
      <c r="D26" s="28"/>
      <c r="E26" s="107" t="s">
        <v>1282</v>
      </c>
      <c r="F26" s="28"/>
      <c r="G26" s="28"/>
      <c r="H26" s="28"/>
      <c r="I26" s="117" t="s">
        <v>24</v>
      </c>
      <c r="J26" s="107" t="s">
        <v>1</v>
      </c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6.95" customHeight="1">
      <c r="A27" s="28"/>
      <c r="B27" s="33"/>
      <c r="C27" s="28"/>
      <c r="D27" s="28"/>
      <c r="E27" s="28"/>
      <c r="F27" s="28"/>
      <c r="G27" s="28"/>
      <c r="H27" s="28"/>
      <c r="I27" s="28"/>
      <c r="J27" s="28"/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2" customHeight="1">
      <c r="A28" s="28"/>
      <c r="B28" s="33"/>
      <c r="C28" s="28"/>
      <c r="D28" s="117" t="s">
        <v>32</v>
      </c>
      <c r="E28" s="28"/>
      <c r="F28" s="28"/>
      <c r="G28" s="28"/>
      <c r="H28" s="28"/>
      <c r="I28" s="28"/>
      <c r="J28" s="28"/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8" customFormat="1" ht="23.25" customHeight="1">
      <c r="A29" s="120"/>
      <c r="B29" s="121"/>
      <c r="C29" s="120"/>
      <c r="D29" s="120"/>
      <c r="E29" s="271" t="s">
        <v>137</v>
      </c>
      <c r="F29" s="271"/>
      <c r="G29" s="271"/>
      <c r="H29" s="271"/>
      <c r="I29" s="120"/>
      <c r="J29" s="120"/>
      <c r="K29" s="120"/>
      <c r="L29" s="122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28"/>
      <c r="B30" s="33"/>
      <c r="C30" s="28"/>
      <c r="D30" s="28"/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23"/>
      <c r="E31" s="123"/>
      <c r="F31" s="123"/>
      <c r="G31" s="123"/>
      <c r="H31" s="123"/>
      <c r="I31" s="123"/>
      <c r="J31" s="123"/>
      <c r="K31" s="123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33"/>
      <c r="C32" s="28"/>
      <c r="D32" s="124" t="s">
        <v>34</v>
      </c>
      <c r="E32" s="28"/>
      <c r="F32" s="28"/>
      <c r="G32" s="28"/>
      <c r="H32" s="28"/>
      <c r="I32" s="28"/>
      <c r="J32" s="125">
        <f>ROUND(J127, 2)</f>
        <v>1844.43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28"/>
      <c r="F34" s="126" t="s">
        <v>36</v>
      </c>
      <c r="G34" s="28"/>
      <c r="H34" s="28"/>
      <c r="I34" s="126" t="s">
        <v>35</v>
      </c>
      <c r="J34" s="126" t="s">
        <v>37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33"/>
      <c r="C35" s="28"/>
      <c r="D35" s="118" t="s">
        <v>38</v>
      </c>
      <c r="E35" s="127" t="s">
        <v>39</v>
      </c>
      <c r="F35" s="128">
        <f>ROUND((SUM(BE127:BE159)),  2)</f>
        <v>0</v>
      </c>
      <c r="G35" s="129"/>
      <c r="H35" s="129"/>
      <c r="I35" s="130">
        <v>0.2</v>
      </c>
      <c r="J35" s="128">
        <f>ROUND(((SUM(BE127:BE159))*I35),  2)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127" t="s">
        <v>40</v>
      </c>
      <c r="F36" s="131">
        <f>ROUND((SUM(BF127:BF159)),  2)</f>
        <v>1844.43</v>
      </c>
      <c r="G36" s="28"/>
      <c r="H36" s="28"/>
      <c r="I36" s="132">
        <v>0.2</v>
      </c>
      <c r="J36" s="131">
        <f>ROUND(((SUM(BF127:BF159))*I36),  2)</f>
        <v>368.89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17" t="s">
        <v>41</v>
      </c>
      <c r="F37" s="131">
        <f>ROUND((SUM(BG127:BG159)),  2)</f>
        <v>0</v>
      </c>
      <c r="G37" s="28"/>
      <c r="H37" s="28"/>
      <c r="I37" s="132">
        <v>0.2</v>
      </c>
      <c r="J37" s="131">
        <f>0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33"/>
      <c r="C38" s="28"/>
      <c r="D38" s="28"/>
      <c r="E38" s="117" t="s">
        <v>42</v>
      </c>
      <c r="F38" s="131">
        <f>ROUND((SUM(BH127:BH159)),  2)</f>
        <v>0</v>
      </c>
      <c r="G38" s="28"/>
      <c r="H38" s="28"/>
      <c r="I38" s="132">
        <v>0.2</v>
      </c>
      <c r="J38" s="131">
        <f>0</f>
        <v>0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27" t="s">
        <v>43</v>
      </c>
      <c r="F39" s="128">
        <f>ROUND((SUM(BI127:BI159)),  2)</f>
        <v>0</v>
      </c>
      <c r="G39" s="129"/>
      <c r="H39" s="129"/>
      <c r="I39" s="130">
        <v>0</v>
      </c>
      <c r="J39" s="128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33"/>
      <c r="C41" s="133"/>
      <c r="D41" s="134" t="s">
        <v>44</v>
      </c>
      <c r="E41" s="135"/>
      <c r="F41" s="135"/>
      <c r="G41" s="136" t="s">
        <v>45</v>
      </c>
      <c r="H41" s="137" t="s">
        <v>46</v>
      </c>
      <c r="I41" s="135"/>
      <c r="J41" s="138">
        <f>SUM(J32:J39)</f>
        <v>2213.3200000000002</v>
      </c>
      <c r="K41" s="139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2" customFormat="1" ht="16.5" hidden="1" customHeight="1">
      <c r="A87" s="28"/>
      <c r="B87" s="29"/>
      <c r="C87" s="30"/>
      <c r="D87" s="30"/>
      <c r="E87" s="272" t="s">
        <v>131</v>
      </c>
      <c r="F87" s="275"/>
      <c r="G87" s="275"/>
      <c r="H87" s="275"/>
      <c r="I87" s="30"/>
      <c r="J87" s="30"/>
      <c r="K87" s="30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31" s="2" customFormat="1" ht="12" hidden="1" customHeight="1">
      <c r="A88" s="28"/>
      <c r="B88" s="29"/>
      <c r="C88" s="25" t="s">
        <v>132</v>
      </c>
      <c r="D88" s="30"/>
      <c r="E88" s="30"/>
      <c r="F88" s="30"/>
      <c r="G88" s="30"/>
      <c r="H88" s="30"/>
      <c r="I88" s="30"/>
      <c r="J88" s="30"/>
      <c r="K88" s="30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31" s="2" customFormat="1" ht="16.5" hidden="1" customHeight="1">
      <c r="A89" s="28"/>
      <c r="B89" s="29"/>
      <c r="C89" s="30"/>
      <c r="D89" s="30"/>
      <c r="E89" s="227" t="str">
        <f>E11</f>
        <v xml:space="preserve">VK - VODOMEROVÁ KOMORA 1200/0900 - stavebná časť 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6.95" hidden="1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2" hidden="1" customHeight="1">
      <c r="A91" s="28"/>
      <c r="B91" s="29"/>
      <c r="C91" s="25" t="s">
        <v>17</v>
      </c>
      <c r="D91" s="30"/>
      <c r="E91" s="30"/>
      <c r="F91" s="23" t="str">
        <f>F14</f>
        <v>Pukanec, p.č.:3507,1086,1818/1</v>
      </c>
      <c r="G91" s="30"/>
      <c r="H91" s="30"/>
      <c r="I91" s="25" t="s">
        <v>19</v>
      </c>
      <c r="J91" s="64" t="str">
        <f>IF(J14="","",J14)</f>
        <v>14. 3. 2022</v>
      </c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15.2" hidden="1" customHeight="1">
      <c r="A93" s="28"/>
      <c r="B93" s="29"/>
      <c r="C93" s="25" t="s">
        <v>21</v>
      </c>
      <c r="D93" s="30"/>
      <c r="E93" s="30"/>
      <c r="F93" s="23" t="str">
        <f>E17</f>
        <v>JANROS s.r.o., Benkova 372/1, 949 11 Nitra</v>
      </c>
      <c r="G93" s="30"/>
      <c r="H93" s="30"/>
      <c r="I93" s="25" t="s">
        <v>27</v>
      </c>
      <c r="J93" s="26" t="str">
        <f>E23</f>
        <v>Peter Szegheő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15.2" hidden="1" customHeight="1">
      <c r="A94" s="28"/>
      <c r="B94" s="29"/>
      <c r="C94" s="25" t="s">
        <v>25</v>
      </c>
      <c r="D94" s="30"/>
      <c r="E94" s="30"/>
      <c r="F94" s="23" t="str">
        <f>IF(E20="","",E20)</f>
        <v>Orientačný rozpočet, výkaz výmer</v>
      </c>
      <c r="G94" s="30"/>
      <c r="H94" s="30"/>
      <c r="I94" s="25" t="s">
        <v>30</v>
      </c>
      <c r="J94" s="26" t="str">
        <f>E26</f>
        <v>Viera Laurová</v>
      </c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0.35" hidden="1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29.25" hidden="1" customHeight="1">
      <c r="A96" s="28"/>
      <c r="B96" s="29"/>
      <c r="C96" s="151" t="s">
        <v>139</v>
      </c>
      <c r="D96" s="152"/>
      <c r="E96" s="152"/>
      <c r="F96" s="152"/>
      <c r="G96" s="152"/>
      <c r="H96" s="152"/>
      <c r="I96" s="152"/>
      <c r="J96" s="153" t="s">
        <v>140</v>
      </c>
      <c r="K96" s="152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2.9" hidden="1" customHeight="1">
      <c r="A98" s="28"/>
      <c r="B98" s="29"/>
      <c r="C98" s="154" t="s">
        <v>141</v>
      </c>
      <c r="D98" s="30"/>
      <c r="E98" s="30"/>
      <c r="F98" s="30"/>
      <c r="G98" s="30"/>
      <c r="H98" s="30"/>
      <c r="I98" s="30"/>
      <c r="J98" s="82">
        <f>J127</f>
        <v>1844.43</v>
      </c>
      <c r="K98" s="30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U98" s="14" t="s">
        <v>142</v>
      </c>
    </row>
    <row r="99" spans="1:47" s="9" customFormat="1" ht="24.95" hidden="1" customHeight="1">
      <c r="B99" s="155"/>
      <c r="C99" s="156"/>
      <c r="D99" s="157" t="s">
        <v>143</v>
      </c>
      <c r="E99" s="158"/>
      <c r="F99" s="158"/>
      <c r="G99" s="158"/>
      <c r="H99" s="158"/>
      <c r="I99" s="158"/>
      <c r="J99" s="159">
        <f>J128</f>
        <v>1844.43</v>
      </c>
      <c r="K99" s="156"/>
      <c r="L99" s="160"/>
    </row>
    <row r="100" spans="1:47" s="10" customFormat="1" ht="19.899999999999999" hidden="1" customHeight="1">
      <c r="B100" s="161"/>
      <c r="C100" s="101"/>
      <c r="D100" s="162" t="s">
        <v>144</v>
      </c>
      <c r="E100" s="163"/>
      <c r="F100" s="163"/>
      <c r="G100" s="163"/>
      <c r="H100" s="163"/>
      <c r="I100" s="163"/>
      <c r="J100" s="164">
        <f>J129</f>
        <v>490.19</v>
      </c>
      <c r="K100" s="101"/>
      <c r="L100" s="165"/>
    </row>
    <row r="101" spans="1:47" s="10" customFormat="1" ht="19.899999999999999" hidden="1" customHeight="1">
      <c r="B101" s="161"/>
      <c r="C101" s="101"/>
      <c r="D101" s="162" t="s">
        <v>300</v>
      </c>
      <c r="E101" s="163"/>
      <c r="F101" s="163"/>
      <c r="G101" s="163"/>
      <c r="H101" s="163"/>
      <c r="I101" s="163"/>
      <c r="J101" s="164">
        <f>J138</f>
        <v>54.25</v>
      </c>
      <c r="K101" s="101"/>
      <c r="L101" s="165"/>
    </row>
    <row r="102" spans="1:47" s="10" customFormat="1" ht="19.899999999999999" hidden="1" customHeight="1">
      <c r="B102" s="161"/>
      <c r="C102" s="101"/>
      <c r="D102" s="162" t="s">
        <v>2360</v>
      </c>
      <c r="E102" s="163"/>
      <c r="F102" s="163"/>
      <c r="G102" s="163"/>
      <c r="H102" s="163"/>
      <c r="I102" s="163"/>
      <c r="J102" s="164">
        <f>J141</f>
        <v>19.700000000000003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2361</v>
      </c>
      <c r="E103" s="163"/>
      <c r="F103" s="163"/>
      <c r="G103" s="163"/>
      <c r="H103" s="163"/>
      <c r="I103" s="163"/>
      <c r="J103" s="164">
        <f>J146</f>
        <v>1063.3499999999999</v>
      </c>
      <c r="K103" s="101"/>
      <c r="L103" s="165"/>
    </row>
    <row r="104" spans="1:47" s="10" customFormat="1" ht="19.899999999999999" hidden="1" customHeight="1">
      <c r="B104" s="161"/>
      <c r="C104" s="101"/>
      <c r="D104" s="162" t="s">
        <v>145</v>
      </c>
      <c r="E104" s="163"/>
      <c r="F104" s="163"/>
      <c r="G104" s="163"/>
      <c r="H104" s="163"/>
      <c r="I104" s="163"/>
      <c r="J104" s="164">
        <f>J155</f>
        <v>156.13999999999999</v>
      </c>
      <c r="K104" s="101"/>
      <c r="L104" s="165"/>
    </row>
    <row r="105" spans="1:47" s="10" customFormat="1" ht="19.899999999999999" hidden="1" customHeight="1">
      <c r="B105" s="161"/>
      <c r="C105" s="101"/>
      <c r="D105" s="162" t="s">
        <v>2362</v>
      </c>
      <c r="E105" s="163"/>
      <c r="F105" s="163"/>
      <c r="G105" s="163"/>
      <c r="H105" s="163"/>
      <c r="I105" s="163"/>
      <c r="J105" s="164">
        <f>J158</f>
        <v>60.8</v>
      </c>
      <c r="K105" s="101"/>
      <c r="L105" s="165"/>
    </row>
    <row r="106" spans="1:47" s="2" customFormat="1" ht="21.75" hidden="1" customHeight="1">
      <c r="A106" s="28"/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47" s="2" customFormat="1" ht="6.95" hidden="1" customHeight="1">
      <c r="A107" s="28"/>
      <c r="B107" s="52"/>
      <c r="C107" s="53"/>
      <c r="D107" s="53"/>
      <c r="E107" s="53"/>
      <c r="F107" s="53"/>
      <c r="G107" s="53"/>
      <c r="H107" s="53"/>
      <c r="I107" s="53"/>
      <c r="J107" s="53"/>
      <c r="K107" s="53"/>
      <c r="L107" s="49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47" ht="11.25" hidden="1"/>
    <row r="109" spans="1:47" ht="11.25" hidden="1"/>
    <row r="110" spans="1:47" ht="11.25" hidden="1"/>
    <row r="111" spans="1:47" s="2" customFormat="1" ht="6.95" customHeight="1">
      <c r="A111" s="28"/>
      <c r="B111" s="54"/>
      <c r="C111" s="55"/>
      <c r="D111" s="55"/>
      <c r="E111" s="55"/>
      <c r="F111" s="55"/>
      <c r="G111" s="55"/>
      <c r="H111" s="55"/>
      <c r="I111" s="55"/>
      <c r="J111" s="55"/>
      <c r="K111" s="55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s="2" customFormat="1" ht="24.95" customHeight="1">
      <c r="A112" s="28"/>
      <c r="B112" s="29"/>
      <c r="C112" s="20" t="s">
        <v>146</v>
      </c>
      <c r="D112" s="30"/>
      <c r="E112" s="30"/>
      <c r="F112" s="30"/>
      <c r="G112" s="30"/>
      <c r="H112" s="30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6.95" customHeight="1">
      <c r="A113" s="28"/>
      <c r="B113" s="29"/>
      <c r="C113" s="30"/>
      <c r="D113" s="30"/>
      <c r="E113" s="30"/>
      <c r="F113" s="30"/>
      <c r="G113" s="30"/>
      <c r="H113" s="30"/>
      <c r="I113" s="30"/>
      <c r="J113" s="30"/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12" customHeight="1">
      <c r="A114" s="28"/>
      <c r="B114" s="29"/>
      <c r="C114" s="25" t="s">
        <v>13</v>
      </c>
      <c r="D114" s="30"/>
      <c r="E114" s="30"/>
      <c r="F114" s="30"/>
      <c r="G114" s="30"/>
      <c r="H114" s="30"/>
      <c r="I114" s="30"/>
      <c r="J114" s="30"/>
      <c r="K114" s="30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16.5" customHeight="1">
      <c r="A115" s="28"/>
      <c r="B115" s="29"/>
      <c r="C115" s="30"/>
      <c r="D115" s="30"/>
      <c r="E115" s="272" t="str">
        <f>E7</f>
        <v>VÍNNY DOM PUKANEC</v>
      </c>
      <c r="F115" s="273"/>
      <c r="G115" s="273"/>
      <c r="H115" s="273"/>
      <c r="I115" s="30"/>
      <c r="J115" s="30"/>
      <c r="K115" s="30"/>
      <c r="L115" s="4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1" customFormat="1" ht="12" customHeight="1">
      <c r="B116" s="18"/>
      <c r="C116" s="25" t="s">
        <v>130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pans="1:63" s="2" customFormat="1" ht="16.5" customHeight="1">
      <c r="A117" s="28"/>
      <c r="B117" s="29"/>
      <c r="C117" s="30"/>
      <c r="D117" s="30"/>
      <c r="E117" s="272" t="s">
        <v>131</v>
      </c>
      <c r="F117" s="275"/>
      <c r="G117" s="275"/>
      <c r="H117" s="275"/>
      <c r="I117" s="30"/>
      <c r="J117" s="30"/>
      <c r="K117" s="30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12" customHeight="1">
      <c r="A118" s="28"/>
      <c r="B118" s="29"/>
      <c r="C118" s="25" t="s">
        <v>132</v>
      </c>
      <c r="D118" s="30"/>
      <c r="E118" s="30"/>
      <c r="F118" s="30"/>
      <c r="G118" s="30"/>
      <c r="H118" s="30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6.5" customHeight="1">
      <c r="A119" s="28"/>
      <c r="B119" s="29"/>
      <c r="C119" s="30"/>
      <c r="D119" s="30"/>
      <c r="E119" s="227" t="str">
        <f>E11</f>
        <v xml:space="preserve">VK - VODOMEROVÁ KOMORA 1200/0900 - stavebná časť </v>
      </c>
      <c r="F119" s="275"/>
      <c r="G119" s="275"/>
      <c r="H119" s="275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6.95" customHeight="1">
      <c r="A120" s="28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12" customHeight="1">
      <c r="A121" s="28"/>
      <c r="B121" s="29"/>
      <c r="C121" s="25" t="s">
        <v>17</v>
      </c>
      <c r="D121" s="30"/>
      <c r="E121" s="30"/>
      <c r="F121" s="23" t="str">
        <f>F14</f>
        <v>Pukanec, p.č.:3507,1086,1818/1</v>
      </c>
      <c r="G121" s="30"/>
      <c r="H121" s="30"/>
      <c r="I121" s="25" t="s">
        <v>19</v>
      </c>
      <c r="J121" s="64" t="str">
        <f>IF(J14="","",J14)</f>
        <v>14. 3. 2022</v>
      </c>
      <c r="K121" s="30"/>
      <c r="L121" s="4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6.95" customHeight="1">
      <c r="A122" s="28"/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49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15.2" customHeight="1">
      <c r="A123" s="28"/>
      <c r="B123" s="29"/>
      <c r="C123" s="25" t="s">
        <v>21</v>
      </c>
      <c r="D123" s="30"/>
      <c r="E123" s="30"/>
      <c r="F123" s="23" t="str">
        <f>E17</f>
        <v>JANROS s.r.o., Benkova 372/1, 949 11 Nitra</v>
      </c>
      <c r="G123" s="30"/>
      <c r="H123" s="30"/>
      <c r="I123" s="25" t="s">
        <v>27</v>
      </c>
      <c r="J123" s="26" t="str">
        <f>E23</f>
        <v>Peter Szegheő</v>
      </c>
      <c r="K123" s="30"/>
      <c r="L123" s="4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5" t="s">
        <v>25</v>
      </c>
      <c r="D124" s="30"/>
      <c r="E124" s="30"/>
      <c r="F124" s="23" t="str">
        <f>IF(E20="","",E20)</f>
        <v>Orientačný rozpočet, výkaz výmer</v>
      </c>
      <c r="G124" s="30"/>
      <c r="H124" s="30"/>
      <c r="I124" s="25" t="s">
        <v>30</v>
      </c>
      <c r="J124" s="26" t="str">
        <f>E26</f>
        <v>Viera Laurová</v>
      </c>
      <c r="K124" s="30"/>
      <c r="L124" s="4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0.35" customHeight="1">
      <c r="A125" s="28"/>
      <c r="B125" s="29"/>
      <c r="C125" s="30"/>
      <c r="D125" s="30"/>
      <c r="E125" s="30"/>
      <c r="F125" s="30"/>
      <c r="G125" s="30"/>
      <c r="H125" s="30"/>
      <c r="I125" s="30"/>
      <c r="J125" s="30"/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11" customFormat="1" ht="29.25" customHeight="1">
      <c r="A126" s="166"/>
      <c r="B126" s="167"/>
      <c r="C126" s="168" t="s">
        <v>147</v>
      </c>
      <c r="D126" s="169" t="s">
        <v>59</v>
      </c>
      <c r="E126" s="169" t="s">
        <v>55</v>
      </c>
      <c r="F126" s="169" t="s">
        <v>56</v>
      </c>
      <c r="G126" s="169" t="s">
        <v>148</v>
      </c>
      <c r="H126" s="169" t="s">
        <v>149</v>
      </c>
      <c r="I126" s="169" t="s">
        <v>150</v>
      </c>
      <c r="J126" s="170" t="s">
        <v>140</v>
      </c>
      <c r="K126" s="171" t="s">
        <v>151</v>
      </c>
      <c r="L126" s="172"/>
      <c r="M126" s="73" t="s">
        <v>1</v>
      </c>
      <c r="N126" s="74" t="s">
        <v>38</v>
      </c>
      <c r="O126" s="74" t="s">
        <v>152</v>
      </c>
      <c r="P126" s="74" t="s">
        <v>153</v>
      </c>
      <c r="Q126" s="74" t="s">
        <v>154</v>
      </c>
      <c r="R126" s="74" t="s">
        <v>155</v>
      </c>
      <c r="S126" s="74" t="s">
        <v>156</v>
      </c>
      <c r="T126" s="75" t="s">
        <v>157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9" customHeight="1">
      <c r="A127" s="28"/>
      <c r="B127" s="29"/>
      <c r="C127" s="80" t="s">
        <v>141</v>
      </c>
      <c r="D127" s="30"/>
      <c r="E127" s="30"/>
      <c r="F127" s="30"/>
      <c r="G127" s="30"/>
      <c r="H127" s="30"/>
      <c r="I127" s="30"/>
      <c r="J127" s="173">
        <f>BK127</f>
        <v>1844.43</v>
      </c>
      <c r="K127" s="30"/>
      <c r="L127" s="33"/>
      <c r="M127" s="76"/>
      <c r="N127" s="174"/>
      <c r="O127" s="77"/>
      <c r="P127" s="175">
        <f>P128</f>
        <v>398.92452062000012</v>
      </c>
      <c r="Q127" s="77"/>
      <c r="R127" s="175">
        <f>R128</f>
        <v>1.8100013000000001</v>
      </c>
      <c r="S127" s="77"/>
      <c r="T127" s="176">
        <f>T128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T127" s="14" t="s">
        <v>73</v>
      </c>
      <c r="AU127" s="14" t="s">
        <v>142</v>
      </c>
      <c r="BK127" s="177">
        <f>BK128</f>
        <v>1844.43</v>
      </c>
    </row>
    <row r="128" spans="1:63" s="12" customFormat="1" ht="25.9" customHeight="1">
      <c r="B128" s="178"/>
      <c r="C128" s="179"/>
      <c r="D128" s="180" t="s">
        <v>73</v>
      </c>
      <c r="E128" s="181" t="s">
        <v>158</v>
      </c>
      <c r="F128" s="181" t="s">
        <v>159</v>
      </c>
      <c r="G128" s="179"/>
      <c r="H128" s="179"/>
      <c r="I128" s="179"/>
      <c r="J128" s="182">
        <f>BK128</f>
        <v>1844.43</v>
      </c>
      <c r="K128" s="179"/>
      <c r="L128" s="183"/>
      <c r="M128" s="184"/>
      <c r="N128" s="185"/>
      <c r="O128" s="185"/>
      <c r="P128" s="186">
        <f>P129+P138+P141+P146+P155+P158</f>
        <v>398.92452062000012</v>
      </c>
      <c r="Q128" s="185"/>
      <c r="R128" s="186">
        <f>R129+R138+R141+R146+R155+R158</f>
        <v>1.8100013000000001</v>
      </c>
      <c r="S128" s="185"/>
      <c r="T128" s="187">
        <f>T129+T138+T141+T146+T155+T158</f>
        <v>0</v>
      </c>
      <c r="AR128" s="188" t="s">
        <v>81</v>
      </c>
      <c r="AT128" s="189" t="s">
        <v>73</v>
      </c>
      <c r="AU128" s="189" t="s">
        <v>74</v>
      </c>
      <c r="AY128" s="188" t="s">
        <v>160</v>
      </c>
      <c r="BK128" s="190">
        <f>BK129+BK138+BK141+BK146+BK155+BK158</f>
        <v>1844.43</v>
      </c>
    </row>
    <row r="129" spans="1:65" s="12" customFormat="1" ht="22.9" customHeight="1">
      <c r="B129" s="178"/>
      <c r="C129" s="179"/>
      <c r="D129" s="180" t="s">
        <v>73</v>
      </c>
      <c r="E129" s="191" t="s">
        <v>81</v>
      </c>
      <c r="F129" s="191" t="s">
        <v>161</v>
      </c>
      <c r="G129" s="179"/>
      <c r="H129" s="179"/>
      <c r="I129" s="179"/>
      <c r="J129" s="192">
        <f>BK129</f>
        <v>490.19</v>
      </c>
      <c r="K129" s="179"/>
      <c r="L129" s="183"/>
      <c r="M129" s="184"/>
      <c r="N129" s="185"/>
      <c r="O129" s="185"/>
      <c r="P129" s="186">
        <f>SUM(P130:P137)</f>
        <v>34.32736062</v>
      </c>
      <c r="Q129" s="185"/>
      <c r="R129" s="186">
        <f>SUM(R130:R137)</f>
        <v>0</v>
      </c>
      <c r="S129" s="185"/>
      <c r="T129" s="187">
        <f>SUM(T130:T137)</f>
        <v>0</v>
      </c>
      <c r="AR129" s="188" t="s">
        <v>81</v>
      </c>
      <c r="AT129" s="189" t="s">
        <v>73</v>
      </c>
      <c r="AU129" s="189" t="s">
        <v>81</v>
      </c>
      <c r="AY129" s="188" t="s">
        <v>160</v>
      </c>
      <c r="BK129" s="190">
        <f>SUM(BK130:BK137)</f>
        <v>490.19</v>
      </c>
    </row>
    <row r="130" spans="1:65" s="2" customFormat="1" ht="16.5" customHeight="1">
      <c r="A130" s="28"/>
      <c r="B130" s="29"/>
      <c r="C130" s="193" t="s">
        <v>81</v>
      </c>
      <c r="D130" s="193" t="s">
        <v>162</v>
      </c>
      <c r="E130" s="194" t="s">
        <v>2363</v>
      </c>
      <c r="F130" s="195" t="s">
        <v>2364</v>
      </c>
      <c r="G130" s="196" t="s">
        <v>170</v>
      </c>
      <c r="H130" s="197">
        <v>10.119999999999999</v>
      </c>
      <c r="I130" s="198">
        <v>35.369999999999997</v>
      </c>
      <c r="J130" s="198">
        <f t="shared" ref="J130:J137" si="0">ROUND(I130*H130,2)</f>
        <v>357.94</v>
      </c>
      <c r="K130" s="199"/>
      <c r="L130" s="33"/>
      <c r="M130" s="200" t="s">
        <v>1</v>
      </c>
      <c r="N130" s="201" t="s">
        <v>40</v>
      </c>
      <c r="O130" s="202">
        <v>2.806</v>
      </c>
      <c r="P130" s="202">
        <f t="shared" ref="P130:P137" si="1">O130*H130</f>
        <v>28.396719999999998</v>
      </c>
      <c r="Q130" s="202">
        <v>0</v>
      </c>
      <c r="R130" s="202">
        <f t="shared" ref="R130:R137" si="2">Q130*H130</f>
        <v>0</v>
      </c>
      <c r="S130" s="202">
        <v>0</v>
      </c>
      <c r="T130" s="203">
        <f t="shared" ref="T130:T137" si="3"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204" t="s">
        <v>166</v>
      </c>
      <c r="AT130" s="204" t="s">
        <v>162</v>
      </c>
      <c r="AU130" s="204" t="s">
        <v>86</v>
      </c>
      <c r="AY130" s="14" t="s">
        <v>160</v>
      </c>
      <c r="BE130" s="205">
        <f t="shared" ref="BE130:BE137" si="4">IF(N130="základná",J130,0)</f>
        <v>0</v>
      </c>
      <c r="BF130" s="205">
        <f t="shared" ref="BF130:BF137" si="5">IF(N130="znížená",J130,0)</f>
        <v>357.94</v>
      </c>
      <c r="BG130" s="205">
        <f t="shared" ref="BG130:BG137" si="6">IF(N130="zákl. prenesená",J130,0)</f>
        <v>0</v>
      </c>
      <c r="BH130" s="205">
        <f t="shared" ref="BH130:BH137" si="7">IF(N130="zníž. prenesená",J130,0)</f>
        <v>0</v>
      </c>
      <c r="BI130" s="205">
        <f t="shared" ref="BI130:BI137" si="8">IF(N130="nulová",J130,0)</f>
        <v>0</v>
      </c>
      <c r="BJ130" s="14" t="s">
        <v>86</v>
      </c>
      <c r="BK130" s="205">
        <f t="shared" ref="BK130:BK137" si="9">ROUND(I130*H130,2)</f>
        <v>357.94</v>
      </c>
      <c r="BL130" s="14" t="s">
        <v>166</v>
      </c>
      <c r="BM130" s="204" t="s">
        <v>2365</v>
      </c>
    </row>
    <row r="131" spans="1:65" s="2" customFormat="1" ht="24.2" customHeight="1">
      <c r="A131" s="28"/>
      <c r="B131" s="29"/>
      <c r="C131" s="193" t="s">
        <v>86</v>
      </c>
      <c r="D131" s="193" t="s">
        <v>162</v>
      </c>
      <c r="E131" s="194" t="s">
        <v>1505</v>
      </c>
      <c r="F131" s="195" t="s">
        <v>1506</v>
      </c>
      <c r="G131" s="196" t="s">
        <v>170</v>
      </c>
      <c r="H131" s="197">
        <v>10.119999999999999</v>
      </c>
      <c r="I131" s="198">
        <v>1.64</v>
      </c>
      <c r="J131" s="198">
        <f t="shared" si="0"/>
        <v>16.600000000000001</v>
      </c>
      <c r="K131" s="199"/>
      <c r="L131" s="33"/>
      <c r="M131" s="200" t="s">
        <v>1</v>
      </c>
      <c r="N131" s="201" t="s">
        <v>40</v>
      </c>
      <c r="O131" s="202">
        <v>6.9000000000000006E-2</v>
      </c>
      <c r="P131" s="202">
        <f t="shared" si="1"/>
        <v>0.69828000000000001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204" t="s">
        <v>166</v>
      </c>
      <c r="AT131" s="204" t="s">
        <v>162</v>
      </c>
      <c r="AU131" s="204" t="s">
        <v>86</v>
      </c>
      <c r="AY131" s="14" t="s">
        <v>160</v>
      </c>
      <c r="BE131" s="205">
        <f t="shared" si="4"/>
        <v>0</v>
      </c>
      <c r="BF131" s="205">
        <f t="shared" si="5"/>
        <v>16.600000000000001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4" t="s">
        <v>86</v>
      </c>
      <c r="BK131" s="205">
        <f t="shared" si="9"/>
        <v>16.600000000000001</v>
      </c>
      <c r="BL131" s="14" t="s">
        <v>166</v>
      </c>
      <c r="BM131" s="204" t="s">
        <v>2366</v>
      </c>
    </row>
    <row r="132" spans="1:65" s="2" customFormat="1" ht="33" customHeight="1">
      <c r="A132" s="28"/>
      <c r="B132" s="29"/>
      <c r="C132" s="193" t="s">
        <v>91</v>
      </c>
      <c r="D132" s="193" t="s">
        <v>162</v>
      </c>
      <c r="E132" s="194" t="s">
        <v>1508</v>
      </c>
      <c r="F132" s="195" t="s">
        <v>1509</v>
      </c>
      <c r="G132" s="196" t="s">
        <v>170</v>
      </c>
      <c r="H132" s="197">
        <v>4.0780000000000003</v>
      </c>
      <c r="I132" s="198">
        <v>4.21</v>
      </c>
      <c r="J132" s="198">
        <f t="shared" si="0"/>
        <v>17.170000000000002</v>
      </c>
      <c r="K132" s="199"/>
      <c r="L132" s="33"/>
      <c r="M132" s="200" t="s">
        <v>1</v>
      </c>
      <c r="N132" s="201" t="s">
        <v>40</v>
      </c>
      <c r="O132" s="202">
        <v>7.0999999999999994E-2</v>
      </c>
      <c r="P132" s="202">
        <f t="shared" si="1"/>
        <v>0.28953800000000002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204" t="s">
        <v>166</v>
      </c>
      <c r="AT132" s="204" t="s">
        <v>162</v>
      </c>
      <c r="AU132" s="204" t="s">
        <v>86</v>
      </c>
      <c r="AY132" s="14" t="s">
        <v>160</v>
      </c>
      <c r="BE132" s="205">
        <f t="shared" si="4"/>
        <v>0</v>
      </c>
      <c r="BF132" s="205">
        <f t="shared" si="5"/>
        <v>17.170000000000002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86</v>
      </c>
      <c r="BK132" s="205">
        <f t="shared" si="9"/>
        <v>17.170000000000002</v>
      </c>
      <c r="BL132" s="14" t="s">
        <v>166</v>
      </c>
      <c r="BM132" s="204" t="s">
        <v>2367</v>
      </c>
    </row>
    <row r="133" spans="1:65" s="2" customFormat="1" ht="37.9" customHeight="1">
      <c r="A133" s="28"/>
      <c r="B133" s="29"/>
      <c r="C133" s="193" t="s">
        <v>166</v>
      </c>
      <c r="D133" s="193" t="s">
        <v>162</v>
      </c>
      <c r="E133" s="194" t="s">
        <v>1511</v>
      </c>
      <c r="F133" s="195" t="s">
        <v>1512</v>
      </c>
      <c r="G133" s="196" t="s">
        <v>170</v>
      </c>
      <c r="H133" s="197">
        <v>69.325999999999993</v>
      </c>
      <c r="I133" s="198">
        <v>0.45</v>
      </c>
      <c r="J133" s="198">
        <f t="shared" si="0"/>
        <v>31.2</v>
      </c>
      <c r="K133" s="199"/>
      <c r="L133" s="33"/>
      <c r="M133" s="200" t="s">
        <v>1</v>
      </c>
      <c r="N133" s="201" t="s">
        <v>40</v>
      </c>
      <c r="O133" s="202">
        <v>7.3699999999999998E-3</v>
      </c>
      <c r="P133" s="202">
        <f t="shared" si="1"/>
        <v>0.51093261999999995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204" t="s">
        <v>166</v>
      </c>
      <c r="AT133" s="204" t="s">
        <v>162</v>
      </c>
      <c r="AU133" s="204" t="s">
        <v>86</v>
      </c>
      <c r="AY133" s="14" t="s">
        <v>160</v>
      </c>
      <c r="BE133" s="205">
        <f t="shared" si="4"/>
        <v>0</v>
      </c>
      <c r="BF133" s="205">
        <f t="shared" si="5"/>
        <v>31.2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86</v>
      </c>
      <c r="BK133" s="205">
        <f t="shared" si="9"/>
        <v>31.2</v>
      </c>
      <c r="BL133" s="14" t="s">
        <v>166</v>
      </c>
      <c r="BM133" s="204" t="s">
        <v>2368</v>
      </c>
    </row>
    <row r="134" spans="1:65" s="2" customFormat="1" ht="24.2" customHeight="1">
      <c r="A134" s="28"/>
      <c r="B134" s="29"/>
      <c r="C134" s="193" t="s">
        <v>178</v>
      </c>
      <c r="D134" s="193" t="s">
        <v>162</v>
      </c>
      <c r="E134" s="194" t="s">
        <v>2369</v>
      </c>
      <c r="F134" s="195" t="s">
        <v>2370</v>
      </c>
      <c r="G134" s="196" t="s">
        <v>170</v>
      </c>
      <c r="H134" s="197">
        <v>4.0780000000000003</v>
      </c>
      <c r="I134" s="198">
        <v>7.57</v>
      </c>
      <c r="J134" s="198">
        <f t="shared" si="0"/>
        <v>30.87</v>
      </c>
      <c r="K134" s="199"/>
      <c r="L134" s="33"/>
      <c r="M134" s="200" t="s">
        <v>1</v>
      </c>
      <c r="N134" s="201" t="s">
        <v>40</v>
      </c>
      <c r="O134" s="202">
        <v>0.61699999999999999</v>
      </c>
      <c r="P134" s="202">
        <f t="shared" si="1"/>
        <v>2.5161260000000003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204" t="s">
        <v>166</v>
      </c>
      <c r="AT134" s="204" t="s">
        <v>162</v>
      </c>
      <c r="AU134" s="204" t="s">
        <v>86</v>
      </c>
      <c r="AY134" s="14" t="s">
        <v>160</v>
      </c>
      <c r="BE134" s="205">
        <f t="shared" si="4"/>
        <v>0</v>
      </c>
      <c r="BF134" s="205">
        <f t="shared" si="5"/>
        <v>30.87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86</v>
      </c>
      <c r="BK134" s="205">
        <f t="shared" si="9"/>
        <v>30.87</v>
      </c>
      <c r="BL134" s="14" t="s">
        <v>166</v>
      </c>
      <c r="BM134" s="204" t="s">
        <v>2371</v>
      </c>
    </row>
    <row r="135" spans="1:65" s="2" customFormat="1" ht="16.5" customHeight="1">
      <c r="A135" s="28"/>
      <c r="B135" s="29"/>
      <c r="C135" s="193" t="s">
        <v>182</v>
      </c>
      <c r="D135" s="193" t="s">
        <v>162</v>
      </c>
      <c r="E135" s="194" t="s">
        <v>1514</v>
      </c>
      <c r="F135" s="195" t="s">
        <v>1515</v>
      </c>
      <c r="G135" s="196" t="s">
        <v>170</v>
      </c>
      <c r="H135" s="197">
        <v>4.0780000000000003</v>
      </c>
      <c r="I135" s="198">
        <v>0.75</v>
      </c>
      <c r="J135" s="198">
        <f t="shared" si="0"/>
        <v>3.06</v>
      </c>
      <c r="K135" s="199"/>
      <c r="L135" s="33"/>
      <c r="M135" s="200" t="s">
        <v>1</v>
      </c>
      <c r="N135" s="201" t="s">
        <v>40</v>
      </c>
      <c r="O135" s="202">
        <v>8.9999999999999993E-3</v>
      </c>
      <c r="P135" s="202">
        <f t="shared" si="1"/>
        <v>3.6701999999999999E-2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204" t="s">
        <v>166</v>
      </c>
      <c r="AT135" s="204" t="s">
        <v>162</v>
      </c>
      <c r="AU135" s="204" t="s">
        <v>86</v>
      </c>
      <c r="AY135" s="14" t="s">
        <v>160</v>
      </c>
      <c r="BE135" s="205">
        <f t="shared" si="4"/>
        <v>0</v>
      </c>
      <c r="BF135" s="205">
        <f t="shared" si="5"/>
        <v>3.06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86</v>
      </c>
      <c r="BK135" s="205">
        <f t="shared" si="9"/>
        <v>3.06</v>
      </c>
      <c r="BL135" s="14" t="s">
        <v>166</v>
      </c>
      <c r="BM135" s="204" t="s">
        <v>2372</v>
      </c>
    </row>
    <row r="136" spans="1:65" s="2" customFormat="1" ht="24.2" customHeight="1">
      <c r="A136" s="28"/>
      <c r="B136" s="29"/>
      <c r="C136" s="193" t="s">
        <v>186</v>
      </c>
      <c r="D136" s="193" t="s">
        <v>162</v>
      </c>
      <c r="E136" s="194" t="s">
        <v>1517</v>
      </c>
      <c r="F136" s="195" t="s">
        <v>1518</v>
      </c>
      <c r="G136" s="196" t="s">
        <v>170</v>
      </c>
      <c r="H136" s="197">
        <v>6.0419999999999998</v>
      </c>
      <c r="I136" s="198">
        <v>1.72</v>
      </c>
      <c r="J136" s="198">
        <f t="shared" si="0"/>
        <v>10.39</v>
      </c>
      <c r="K136" s="199"/>
      <c r="L136" s="33"/>
      <c r="M136" s="200" t="s">
        <v>1</v>
      </c>
      <c r="N136" s="201" t="s">
        <v>40</v>
      </c>
      <c r="O136" s="202">
        <v>6.9000000000000006E-2</v>
      </c>
      <c r="P136" s="202">
        <f t="shared" si="1"/>
        <v>0.41689800000000005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204" t="s">
        <v>166</v>
      </c>
      <c r="AT136" s="204" t="s">
        <v>162</v>
      </c>
      <c r="AU136" s="204" t="s">
        <v>86</v>
      </c>
      <c r="AY136" s="14" t="s">
        <v>160</v>
      </c>
      <c r="BE136" s="205">
        <f t="shared" si="4"/>
        <v>0</v>
      </c>
      <c r="BF136" s="205">
        <f t="shared" si="5"/>
        <v>10.39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86</v>
      </c>
      <c r="BK136" s="205">
        <f t="shared" si="9"/>
        <v>10.39</v>
      </c>
      <c r="BL136" s="14" t="s">
        <v>166</v>
      </c>
      <c r="BM136" s="204" t="s">
        <v>2373</v>
      </c>
    </row>
    <row r="137" spans="1:65" s="2" customFormat="1" ht="24.2" customHeight="1">
      <c r="A137" s="28"/>
      <c r="B137" s="29"/>
      <c r="C137" s="193" t="s">
        <v>192</v>
      </c>
      <c r="D137" s="193" t="s">
        <v>162</v>
      </c>
      <c r="E137" s="194" t="s">
        <v>352</v>
      </c>
      <c r="F137" s="195" t="s">
        <v>353</v>
      </c>
      <c r="G137" s="196" t="s">
        <v>170</v>
      </c>
      <c r="H137" s="197">
        <v>6.0419999999999998</v>
      </c>
      <c r="I137" s="198">
        <v>3.8</v>
      </c>
      <c r="J137" s="198">
        <f t="shared" si="0"/>
        <v>22.96</v>
      </c>
      <c r="K137" s="199"/>
      <c r="L137" s="33"/>
      <c r="M137" s="200" t="s">
        <v>1</v>
      </c>
      <c r="N137" s="201" t="s">
        <v>40</v>
      </c>
      <c r="O137" s="202">
        <v>0.24199999999999999</v>
      </c>
      <c r="P137" s="202">
        <f t="shared" si="1"/>
        <v>1.462164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204" t="s">
        <v>166</v>
      </c>
      <c r="AT137" s="204" t="s">
        <v>162</v>
      </c>
      <c r="AU137" s="204" t="s">
        <v>86</v>
      </c>
      <c r="AY137" s="14" t="s">
        <v>160</v>
      </c>
      <c r="BE137" s="205">
        <f t="shared" si="4"/>
        <v>0</v>
      </c>
      <c r="BF137" s="205">
        <f t="shared" si="5"/>
        <v>22.96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4" t="s">
        <v>86</v>
      </c>
      <c r="BK137" s="205">
        <f t="shared" si="9"/>
        <v>22.96</v>
      </c>
      <c r="BL137" s="14" t="s">
        <v>166</v>
      </c>
      <c r="BM137" s="204" t="s">
        <v>2374</v>
      </c>
    </row>
    <row r="138" spans="1:65" s="12" customFormat="1" ht="22.9" customHeight="1">
      <c r="B138" s="178"/>
      <c r="C138" s="179"/>
      <c r="D138" s="180" t="s">
        <v>73</v>
      </c>
      <c r="E138" s="191" t="s">
        <v>166</v>
      </c>
      <c r="F138" s="191" t="s">
        <v>476</v>
      </c>
      <c r="G138" s="179"/>
      <c r="H138" s="179"/>
      <c r="I138" s="179"/>
      <c r="J138" s="192">
        <f>BK138</f>
        <v>54.25</v>
      </c>
      <c r="K138" s="179"/>
      <c r="L138" s="183"/>
      <c r="M138" s="184"/>
      <c r="N138" s="185"/>
      <c r="O138" s="185"/>
      <c r="P138" s="186">
        <f>SUM(P139:P140)</f>
        <v>1.8760699999999999</v>
      </c>
      <c r="Q138" s="185"/>
      <c r="R138" s="186">
        <f>SUM(R139:R140)</f>
        <v>1.3946313000000001</v>
      </c>
      <c r="S138" s="185"/>
      <c r="T138" s="187">
        <f>SUM(T139:T140)</f>
        <v>0</v>
      </c>
      <c r="AR138" s="188" t="s">
        <v>81</v>
      </c>
      <c r="AT138" s="189" t="s">
        <v>73</v>
      </c>
      <c r="AU138" s="189" t="s">
        <v>81</v>
      </c>
      <c r="AY138" s="188" t="s">
        <v>160</v>
      </c>
      <c r="BK138" s="190">
        <f>SUM(BK139:BK140)</f>
        <v>54.25</v>
      </c>
    </row>
    <row r="139" spans="1:65" s="2" customFormat="1" ht="37.9" customHeight="1">
      <c r="A139" s="28"/>
      <c r="B139" s="29"/>
      <c r="C139" s="193" t="s">
        <v>190</v>
      </c>
      <c r="D139" s="193" t="s">
        <v>162</v>
      </c>
      <c r="E139" s="194" t="s">
        <v>1521</v>
      </c>
      <c r="F139" s="195" t="s">
        <v>1522</v>
      </c>
      <c r="G139" s="196" t="s">
        <v>170</v>
      </c>
      <c r="H139" s="197">
        <v>0.69</v>
      </c>
      <c r="I139" s="198">
        <v>52.79</v>
      </c>
      <c r="J139" s="198">
        <f>ROUND(I139*H139,2)</f>
        <v>36.43</v>
      </c>
      <c r="K139" s="199"/>
      <c r="L139" s="33"/>
      <c r="M139" s="200" t="s">
        <v>1</v>
      </c>
      <c r="N139" s="201" t="s">
        <v>40</v>
      </c>
      <c r="O139" s="202">
        <v>1.603</v>
      </c>
      <c r="P139" s="202">
        <f>O139*H139</f>
        <v>1.1060699999999999</v>
      </c>
      <c r="Q139" s="202">
        <v>1.8907700000000001</v>
      </c>
      <c r="R139" s="202">
        <f>Q139*H139</f>
        <v>1.3046313</v>
      </c>
      <c r="S139" s="202">
        <v>0</v>
      </c>
      <c r="T139" s="203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166</v>
      </c>
      <c r="AT139" s="204" t="s">
        <v>162</v>
      </c>
      <c r="AU139" s="204" t="s">
        <v>86</v>
      </c>
      <c r="AY139" s="14" t="s">
        <v>160</v>
      </c>
      <c r="BE139" s="205">
        <f>IF(N139="základná",J139,0)</f>
        <v>0</v>
      </c>
      <c r="BF139" s="205">
        <f>IF(N139="znížená",J139,0)</f>
        <v>36.43</v>
      </c>
      <c r="BG139" s="205">
        <f>IF(N139="zákl. prenesená",J139,0)</f>
        <v>0</v>
      </c>
      <c r="BH139" s="205">
        <f>IF(N139="zníž. prenesená",J139,0)</f>
        <v>0</v>
      </c>
      <c r="BI139" s="205">
        <f>IF(N139="nulová",J139,0)</f>
        <v>0</v>
      </c>
      <c r="BJ139" s="14" t="s">
        <v>86</v>
      </c>
      <c r="BK139" s="205">
        <f>ROUND(I139*H139,2)</f>
        <v>36.43</v>
      </c>
      <c r="BL139" s="14" t="s">
        <v>166</v>
      </c>
      <c r="BM139" s="204" t="s">
        <v>2375</v>
      </c>
    </row>
    <row r="140" spans="1:65" s="2" customFormat="1" ht="24.2" customHeight="1">
      <c r="A140" s="28"/>
      <c r="B140" s="29"/>
      <c r="C140" s="193" t="s">
        <v>199</v>
      </c>
      <c r="D140" s="193" t="s">
        <v>162</v>
      </c>
      <c r="E140" s="194" t="s">
        <v>2376</v>
      </c>
      <c r="F140" s="195" t="s">
        <v>2377</v>
      </c>
      <c r="G140" s="196" t="s">
        <v>222</v>
      </c>
      <c r="H140" s="197">
        <v>1</v>
      </c>
      <c r="I140" s="198">
        <v>17.82</v>
      </c>
      <c r="J140" s="198">
        <f>ROUND(I140*H140,2)</f>
        <v>17.82</v>
      </c>
      <c r="K140" s="199"/>
      <c r="L140" s="33"/>
      <c r="M140" s="200" t="s">
        <v>1</v>
      </c>
      <c r="N140" s="201" t="s">
        <v>40</v>
      </c>
      <c r="O140" s="202">
        <v>0.77</v>
      </c>
      <c r="P140" s="202">
        <f>O140*H140</f>
        <v>0.77</v>
      </c>
      <c r="Q140" s="202">
        <v>0.09</v>
      </c>
      <c r="R140" s="202">
        <f>Q140*H140</f>
        <v>0.09</v>
      </c>
      <c r="S140" s="202">
        <v>0</v>
      </c>
      <c r="T140" s="203">
        <f>S140*H140</f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166</v>
      </c>
      <c r="AT140" s="204" t="s">
        <v>162</v>
      </c>
      <c r="AU140" s="204" t="s">
        <v>86</v>
      </c>
      <c r="AY140" s="14" t="s">
        <v>160</v>
      </c>
      <c r="BE140" s="205">
        <f>IF(N140="základná",J140,0)</f>
        <v>0</v>
      </c>
      <c r="BF140" s="205">
        <f>IF(N140="znížená",J140,0)</f>
        <v>17.82</v>
      </c>
      <c r="BG140" s="205">
        <f>IF(N140="zákl. prenesená",J140,0)</f>
        <v>0</v>
      </c>
      <c r="BH140" s="205">
        <f>IF(N140="zníž. prenesená",J140,0)</f>
        <v>0</v>
      </c>
      <c r="BI140" s="205">
        <f>IF(N140="nulová",J140,0)</f>
        <v>0</v>
      </c>
      <c r="BJ140" s="14" t="s">
        <v>86</v>
      </c>
      <c r="BK140" s="205">
        <f>ROUND(I140*H140,2)</f>
        <v>17.82</v>
      </c>
      <c r="BL140" s="14" t="s">
        <v>166</v>
      </c>
      <c r="BM140" s="204" t="s">
        <v>2378</v>
      </c>
    </row>
    <row r="141" spans="1:65" s="12" customFormat="1" ht="22.9" customHeight="1">
      <c r="B141" s="178"/>
      <c r="C141" s="179"/>
      <c r="D141" s="180" t="s">
        <v>73</v>
      </c>
      <c r="E141" s="191" t="s">
        <v>192</v>
      </c>
      <c r="F141" s="191" t="s">
        <v>2379</v>
      </c>
      <c r="G141" s="179"/>
      <c r="H141" s="179"/>
      <c r="I141" s="179"/>
      <c r="J141" s="192">
        <f>BK141</f>
        <v>19.700000000000003</v>
      </c>
      <c r="K141" s="179"/>
      <c r="L141" s="183"/>
      <c r="M141" s="184"/>
      <c r="N141" s="185"/>
      <c r="O141" s="185"/>
      <c r="P141" s="186">
        <f>SUM(P142:P145)</f>
        <v>0.14800000000000002</v>
      </c>
      <c r="Q141" s="185"/>
      <c r="R141" s="186">
        <f>SUM(R142:R145)</f>
        <v>4.0000000000000003E-5</v>
      </c>
      <c r="S141" s="185"/>
      <c r="T141" s="187">
        <f>SUM(T142:T145)</f>
        <v>0</v>
      </c>
      <c r="AR141" s="188" t="s">
        <v>81</v>
      </c>
      <c r="AT141" s="189" t="s">
        <v>73</v>
      </c>
      <c r="AU141" s="189" t="s">
        <v>81</v>
      </c>
      <c r="AY141" s="188" t="s">
        <v>160</v>
      </c>
      <c r="BK141" s="190">
        <f>SUM(BK142:BK145)</f>
        <v>19.700000000000003</v>
      </c>
    </row>
    <row r="142" spans="1:65" s="2" customFormat="1" ht="21.75" customHeight="1">
      <c r="A142" s="28"/>
      <c r="B142" s="29"/>
      <c r="C142" s="193" t="s">
        <v>203</v>
      </c>
      <c r="D142" s="193" t="s">
        <v>162</v>
      </c>
      <c r="E142" s="194" t="s">
        <v>2380</v>
      </c>
      <c r="F142" s="195" t="s">
        <v>2381</v>
      </c>
      <c r="G142" s="196" t="s">
        <v>222</v>
      </c>
      <c r="H142" s="197">
        <v>1</v>
      </c>
      <c r="I142" s="198">
        <v>2.5</v>
      </c>
      <c r="J142" s="198">
        <f>ROUND(I142*H142,2)</f>
        <v>2.5</v>
      </c>
      <c r="K142" s="199"/>
      <c r="L142" s="33"/>
      <c r="M142" s="200" t="s">
        <v>1</v>
      </c>
      <c r="N142" s="201" t="s">
        <v>40</v>
      </c>
      <c r="O142" s="202">
        <v>0.115</v>
      </c>
      <c r="P142" s="202">
        <f>O142*H142</f>
        <v>0.115</v>
      </c>
      <c r="Q142" s="202">
        <v>3.0000000000000001E-5</v>
      </c>
      <c r="R142" s="202">
        <f>Q142*H142</f>
        <v>3.0000000000000001E-5</v>
      </c>
      <c r="S142" s="202">
        <v>0</v>
      </c>
      <c r="T142" s="203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166</v>
      </c>
      <c r="AT142" s="204" t="s">
        <v>162</v>
      </c>
      <c r="AU142" s="204" t="s">
        <v>86</v>
      </c>
      <c r="AY142" s="14" t="s">
        <v>160</v>
      </c>
      <c r="BE142" s="205">
        <f>IF(N142="základná",J142,0)</f>
        <v>0</v>
      </c>
      <c r="BF142" s="205">
        <f>IF(N142="znížená",J142,0)</f>
        <v>2.5</v>
      </c>
      <c r="BG142" s="205">
        <f>IF(N142="zákl. prenesená",J142,0)</f>
        <v>0</v>
      </c>
      <c r="BH142" s="205">
        <f>IF(N142="zníž. prenesená",J142,0)</f>
        <v>0</v>
      </c>
      <c r="BI142" s="205">
        <f>IF(N142="nulová",J142,0)</f>
        <v>0</v>
      </c>
      <c r="BJ142" s="14" t="s">
        <v>86</v>
      </c>
      <c r="BK142" s="205">
        <f>ROUND(I142*H142,2)</f>
        <v>2.5</v>
      </c>
      <c r="BL142" s="14" t="s">
        <v>166</v>
      </c>
      <c r="BM142" s="204" t="s">
        <v>2382</v>
      </c>
    </row>
    <row r="143" spans="1:65" s="2" customFormat="1" ht="24.2" customHeight="1">
      <c r="A143" s="28"/>
      <c r="B143" s="29"/>
      <c r="C143" s="210" t="s">
        <v>207</v>
      </c>
      <c r="D143" s="210" t="s">
        <v>380</v>
      </c>
      <c r="E143" s="211" t="s">
        <v>2383</v>
      </c>
      <c r="F143" s="212" t="s">
        <v>2384</v>
      </c>
      <c r="G143" s="213" t="s">
        <v>222</v>
      </c>
      <c r="H143" s="214">
        <v>1</v>
      </c>
      <c r="I143" s="215">
        <v>11.55</v>
      </c>
      <c r="J143" s="215">
        <f>ROUND(I143*H143,2)</f>
        <v>11.55</v>
      </c>
      <c r="K143" s="216"/>
      <c r="L143" s="217"/>
      <c r="M143" s="218" t="s">
        <v>1</v>
      </c>
      <c r="N143" s="219" t="s">
        <v>40</v>
      </c>
      <c r="O143" s="202">
        <v>0</v>
      </c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192</v>
      </c>
      <c r="AT143" s="204" t="s">
        <v>380</v>
      </c>
      <c r="AU143" s="204" t="s">
        <v>86</v>
      </c>
      <c r="AY143" s="14" t="s">
        <v>160</v>
      </c>
      <c r="BE143" s="205">
        <f>IF(N143="základná",J143,0)</f>
        <v>0</v>
      </c>
      <c r="BF143" s="205">
        <f>IF(N143="znížená",J143,0)</f>
        <v>11.55</v>
      </c>
      <c r="BG143" s="205">
        <f>IF(N143="zákl. prenesená",J143,0)</f>
        <v>0</v>
      </c>
      <c r="BH143" s="205">
        <f>IF(N143="zníž. prenesená",J143,0)</f>
        <v>0</v>
      </c>
      <c r="BI143" s="205">
        <f>IF(N143="nulová",J143,0)</f>
        <v>0</v>
      </c>
      <c r="BJ143" s="14" t="s">
        <v>86</v>
      </c>
      <c r="BK143" s="205">
        <f>ROUND(I143*H143,2)</f>
        <v>11.55</v>
      </c>
      <c r="BL143" s="14" t="s">
        <v>166</v>
      </c>
      <c r="BM143" s="204" t="s">
        <v>2385</v>
      </c>
    </row>
    <row r="144" spans="1:65" s="2" customFormat="1" ht="24.2" customHeight="1">
      <c r="A144" s="28"/>
      <c r="B144" s="29"/>
      <c r="C144" s="193" t="s">
        <v>211</v>
      </c>
      <c r="D144" s="193" t="s">
        <v>162</v>
      </c>
      <c r="E144" s="194" t="s">
        <v>2386</v>
      </c>
      <c r="F144" s="195" t="s">
        <v>2387</v>
      </c>
      <c r="G144" s="196" t="s">
        <v>227</v>
      </c>
      <c r="H144" s="197">
        <v>1</v>
      </c>
      <c r="I144" s="198">
        <v>0.64</v>
      </c>
      <c r="J144" s="198">
        <f>ROUND(I144*H144,2)</f>
        <v>0.64</v>
      </c>
      <c r="K144" s="199"/>
      <c r="L144" s="33"/>
      <c r="M144" s="200" t="s">
        <v>1</v>
      </c>
      <c r="N144" s="201" t="s">
        <v>40</v>
      </c>
      <c r="O144" s="202">
        <v>3.3000000000000002E-2</v>
      </c>
      <c r="P144" s="202">
        <f>O144*H144</f>
        <v>3.3000000000000002E-2</v>
      </c>
      <c r="Q144" s="202">
        <v>1.0000000000000001E-5</v>
      </c>
      <c r="R144" s="202">
        <f>Q144*H144</f>
        <v>1.0000000000000001E-5</v>
      </c>
      <c r="S144" s="202">
        <v>0</v>
      </c>
      <c r="T144" s="203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166</v>
      </c>
      <c r="AT144" s="204" t="s">
        <v>162</v>
      </c>
      <c r="AU144" s="204" t="s">
        <v>86</v>
      </c>
      <c r="AY144" s="14" t="s">
        <v>160</v>
      </c>
      <c r="BE144" s="205">
        <f>IF(N144="základná",J144,0)</f>
        <v>0</v>
      </c>
      <c r="BF144" s="205">
        <f>IF(N144="znížená",J144,0)</f>
        <v>0.64</v>
      </c>
      <c r="BG144" s="205">
        <f>IF(N144="zákl. prenesená",J144,0)</f>
        <v>0</v>
      </c>
      <c r="BH144" s="205">
        <f>IF(N144="zníž. prenesená",J144,0)</f>
        <v>0</v>
      </c>
      <c r="BI144" s="205">
        <f>IF(N144="nulová",J144,0)</f>
        <v>0</v>
      </c>
      <c r="BJ144" s="14" t="s">
        <v>86</v>
      </c>
      <c r="BK144" s="205">
        <f>ROUND(I144*H144,2)</f>
        <v>0.64</v>
      </c>
      <c r="BL144" s="14" t="s">
        <v>166</v>
      </c>
      <c r="BM144" s="204" t="s">
        <v>2388</v>
      </c>
    </row>
    <row r="145" spans="1:65" s="2" customFormat="1" ht="24.2" customHeight="1">
      <c r="A145" s="28"/>
      <c r="B145" s="29"/>
      <c r="C145" s="210" t="s">
        <v>215</v>
      </c>
      <c r="D145" s="210" t="s">
        <v>380</v>
      </c>
      <c r="E145" s="211" t="s">
        <v>2389</v>
      </c>
      <c r="F145" s="212" t="s">
        <v>2390</v>
      </c>
      <c r="G145" s="213" t="s">
        <v>227</v>
      </c>
      <c r="H145" s="214">
        <v>1</v>
      </c>
      <c r="I145" s="215">
        <v>5.01</v>
      </c>
      <c r="J145" s="215">
        <f>ROUND(I145*H145,2)</f>
        <v>5.01</v>
      </c>
      <c r="K145" s="216"/>
      <c r="L145" s="217"/>
      <c r="M145" s="218" t="s">
        <v>1</v>
      </c>
      <c r="N145" s="219" t="s">
        <v>40</v>
      </c>
      <c r="O145" s="202">
        <v>0</v>
      </c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192</v>
      </c>
      <c r="AT145" s="204" t="s">
        <v>380</v>
      </c>
      <c r="AU145" s="204" t="s">
        <v>86</v>
      </c>
      <c r="AY145" s="14" t="s">
        <v>160</v>
      </c>
      <c r="BE145" s="205">
        <f>IF(N145="základná",J145,0)</f>
        <v>0</v>
      </c>
      <c r="BF145" s="205">
        <f>IF(N145="znížená",J145,0)</f>
        <v>5.01</v>
      </c>
      <c r="BG145" s="205">
        <f>IF(N145="zákl. prenesená",J145,0)</f>
        <v>0</v>
      </c>
      <c r="BH145" s="205">
        <f>IF(N145="zníž. prenesená",J145,0)</f>
        <v>0</v>
      </c>
      <c r="BI145" s="205">
        <f>IF(N145="nulová",J145,0)</f>
        <v>0</v>
      </c>
      <c r="BJ145" s="14" t="s">
        <v>86</v>
      </c>
      <c r="BK145" s="205">
        <f>ROUND(I145*H145,2)</f>
        <v>5.01</v>
      </c>
      <c r="BL145" s="14" t="s">
        <v>166</v>
      </c>
      <c r="BM145" s="204" t="s">
        <v>2391</v>
      </c>
    </row>
    <row r="146" spans="1:65" s="12" customFormat="1" ht="22.9" customHeight="1">
      <c r="B146" s="178"/>
      <c r="C146" s="179"/>
      <c r="D146" s="180" t="s">
        <v>73</v>
      </c>
      <c r="E146" s="191" t="s">
        <v>656</v>
      </c>
      <c r="F146" s="191" t="s">
        <v>2392</v>
      </c>
      <c r="G146" s="179"/>
      <c r="H146" s="179"/>
      <c r="I146" s="179"/>
      <c r="J146" s="192">
        <f>BK146</f>
        <v>1063.3499999999999</v>
      </c>
      <c r="K146" s="179"/>
      <c r="L146" s="183"/>
      <c r="M146" s="184"/>
      <c r="N146" s="185"/>
      <c r="O146" s="185"/>
      <c r="P146" s="186">
        <f>SUM(P147:P154)</f>
        <v>359.98000000000008</v>
      </c>
      <c r="Q146" s="185"/>
      <c r="R146" s="186">
        <f>SUM(R147:R154)</f>
        <v>0.41532999999999998</v>
      </c>
      <c r="S146" s="185"/>
      <c r="T146" s="187">
        <f>SUM(T147:T154)</f>
        <v>0</v>
      </c>
      <c r="AR146" s="188" t="s">
        <v>81</v>
      </c>
      <c r="AT146" s="189" t="s">
        <v>73</v>
      </c>
      <c r="AU146" s="189" t="s">
        <v>81</v>
      </c>
      <c r="AY146" s="188" t="s">
        <v>160</v>
      </c>
      <c r="BK146" s="190">
        <f>SUM(BK147:BK154)</f>
        <v>1063.3499999999999</v>
      </c>
    </row>
    <row r="147" spans="1:65" s="2" customFormat="1" ht="33" customHeight="1">
      <c r="A147" s="28"/>
      <c r="B147" s="29"/>
      <c r="C147" s="193" t="s">
        <v>219</v>
      </c>
      <c r="D147" s="193" t="s">
        <v>162</v>
      </c>
      <c r="E147" s="194" t="s">
        <v>2393</v>
      </c>
      <c r="F147" s="195" t="s">
        <v>2394</v>
      </c>
      <c r="G147" s="196" t="s">
        <v>222</v>
      </c>
      <c r="H147" s="197">
        <v>1</v>
      </c>
      <c r="I147" s="198">
        <v>36.49</v>
      </c>
      <c r="J147" s="198">
        <f t="shared" ref="J147:J154" si="10">ROUND(I147*H147,2)</f>
        <v>36.49</v>
      </c>
      <c r="K147" s="199"/>
      <c r="L147" s="33"/>
      <c r="M147" s="200" t="s">
        <v>1</v>
      </c>
      <c r="N147" s="201" t="s">
        <v>40</v>
      </c>
      <c r="O147" s="202">
        <v>1.61</v>
      </c>
      <c r="P147" s="202">
        <f t="shared" ref="P147:P154" si="11">O147*H147</f>
        <v>1.61</v>
      </c>
      <c r="Q147" s="202">
        <v>0</v>
      </c>
      <c r="R147" s="202">
        <f t="shared" ref="R147:R154" si="12">Q147*H147</f>
        <v>0</v>
      </c>
      <c r="S147" s="202">
        <v>0</v>
      </c>
      <c r="T147" s="203">
        <f t="shared" ref="T147:T154" si="13"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166</v>
      </c>
      <c r="AT147" s="204" t="s">
        <v>162</v>
      </c>
      <c r="AU147" s="204" t="s">
        <v>86</v>
      </c>
      <c r="AY147" s="14" t="s">
        <v>160</v>
      </c>
      <c r="BE147" s="205">
        <f t="shared" ref="BE147:BE154" si="14">IF(N147="základná",J147,0)</f>
        <v>0</v>
      </c>
      <c r="BF147" s="205">
        <f t="shared" ref="BF147:BF154" si="15">IF(N147="znížená",J147,0)</f>
        <v>36.49</v>
      </c>
      <c r="BG147" s="205">
        <f t="shared" ref="BG147:BG154" si="16">IF(N147="zákl. prenesená",J147,0)</f>
        <v>0</v>
      </c>
      <c r="BH147" s="205">
        <f t="shared" ref="BH147:BH154" si="17">IF(N147="zníž. prenesená",J147,0)</f>
        <v>0</v>
      </c>
      <c r="BI147" s="205">
        <f t="shared" ref="BI147:BI154" si="18">IF(N147="nulová",J147,0)</f>
        <v>0</v>
      </c>
      <c r="BJ147" s="14" t="s">
        <v>86</v>
      </c>
      <c r="BK147" s="205">
        <f t="shared" ref="BK147:BK154" si="19">ROUND(I147*H147,2)</f>
        <v>36.49</v>
      </c>
      <c r="BL147" s="14" t="s">
        <v>166</v>
      </c>
      <c r="BM147" s="204" t="s">
        <v>2395</v>
      </c>
    </row>
    <row r="148" spans="1:65" s="2" customFormat="1" ht="24.2" customHeight="1">
      <c r="A148" s="28"/>
      <c r="B148" s="29"/>
      <c r="C148" s="193" t="s">
        <v>224</v>
      </c>
      <c r="D148" s="193" t="s">
        <v>162</v>
      </c>
      <c r="E148" s="194" t="s">
        <v>2396</v>
      </c>
      <c r="F148" s="195" t="s">
        <v>2397</v>
      </c>
      <c r="G148" s="196" t="s">
        <v>222</v>
      </c>
      <c r="H148" s="197">
        <v>1</v>
      </c>
      <c r="I148" s="198">
        <v>13.15</v>
      </c>
      <c r="J148" s="198">
        <f t="shared" si="10"/>
        <v>13.15</v>
      </c>
      <c r="K148" s="199"/>
      <c r="L148" s="33"/>
      <c r="M148" s="200" t="s">
        <v>1</v>
      </c>
      <c r="N148" s="201" t="s">
        <v>40</v>
      </c>
      <c r="O148" s="202">
        <v>0.77300000000000002</v>
      </c>
      <c r="P148" s="202">
        <f t="shared" si="11"/>
        <v>0.77300000000000002</v>
      </c>
      <c r="Q148" s="202">
        <v>3.5029999999999999E-2</v>
      </c>
      <c r="R148" s="202">
        <f t="shared" si="12"/>
        <v>3.5029999999999999E-2</v>
      </c>
      <c r="S148" s="202">
        <v>0</v>
      </c>
      <c r="T148" s="203">
        <f t="shared" si="1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204" t="s">
        <v>166</v>
      </c>
      <c r="AT148" s="204" t="s">
        <v>162</v>
      </c>
      <c r="AU148" s="204" t="s">
        <v>86</v>
      </c>
      <c r="AY148" s="14" t="s">
        <v>160</v>
      </c>
      <c r="BE148" s="205">
        <f t="shared" si="14"/>
        <v>0</v>
      </c>
      <c r="BF148" s="205">
        <f t="shared" si="15"/>
        <v>13.15</v>
      </c>
      <c r="BG148" s="205">
        <f t="shared" si="16"/>
        <v>0</v>
      </c>
      <c r="BH148" s="205">
        <f t="shared" si="17"/>
        <v>0</v>
      </c>
      <c r="BI148" s="205">
        <f t="shared" si="18"/>
        <v>0</v>
      </c>
      <c r="BJ148" s="14" t="s">
        <v>86</v>
      </c>
      <c r="BK148" s="205">
        <f t="shared" si="19"/>
        <v>13.15</v>
      </c>
      <c r="BL148" s="14" t="s">
        <v>166</v>
      </c>
      <c r="BM148" s="204" t="s">
        <v>2398</v>
      </c>
    </row>
    <row r="149" spans="1:65" s="2" customFormat="1" ht="16.5" customHeight="1">
      <c r="A149" s="28"/>
      <c r="B149" s="29"/>
      <c r="C149" s="210" t="s">
        <v>229</v>
      </c>
      <c r="D149" s="210" t="s">
        <v>380</v>
      </c>
      <c r="E149" s="211" t="s">
        <v>2399</v>
      </c>
      <c r="F149" s="212" t="s">
        <v>2400</v>
      </c>
      <c r="G149" s="213" t="s">
        <v>222</v>
      </c>
      <c r="H149" s="214">
        <v>1</v>
      </c>
      <c r="I149" s="215">
        <v>440</v>
      </c>
      <c r="J149" s="215">
        <f t="shared" si="10"/>
        <v>440</v>
      </c>
      <c r="K149" s="216"/>
      <c r="L149" s="217"/>
      <c r="M149" s="218" t="s">
        <v>1</v>
      </c>
      <c r="N149" s="219" t="s">
        <v>40</v>
      </c>
      <c r="O149" s="202">
        <v>0</v>
      </c>
      <c r="P149" s="202">
        <f t="shared" si="11"/>
        <v>0</v>
      </c>
      <c r="Q149" s="202">
        <v>0</v>
      </c>
      <c r="R149" s="202">
        <f t="shared" si="12"/>
        <v>0</v>
      </c>
      <c r="S149" s="202">
        <v>0</v>
      </c>
      <c r="T149" s="203">
        <f t="shared" si="1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192</v>
      </c>
      <c r="AT149" s="204" t="s">
        <v>380</v>
      </c>
      <c r="AU149" s="204" t="s">
        <v>86</v>
      </c>
      <c r="AY149" s="14" t="s">
        <v>160</v>
      </c>
      <c r="BE149" s="205">
        <f t="shared" si="14"/>
        <v>0</v>
      </c>
      <c r="BF149" s="205">
        <f t="shared" si="15"/>
        <v>440</v>
      </c>
      <c r="BG149" s="205">
        <f t="shared" si="16"/>
        <v>0</v>
      </c>
      <c r="BH149" s="205">
        <f t="shared" si="17"/>
        <v>0</v>
      </c>
      <c r="BI149" s="205">
        <f t="shared" si="18"/>
        <v>0</v>
      </c>
      <c r="BJ149" s="14" t="s">
        <v>86</v>
      </c>
      <c r="BK149" s="205">
        <f t="shared" si="19"/>
        <v>440</v>
      </c>
      <c r="BL149" s="14" t="s">
        <v>166</v>
      </c>
      <c r="BM149" s="204" t="s">
        <v>2401</v>
      </c>
    </row>
    <row r="150" spans="1:65" s="2" customFormat="1" ht="24.2" customHeight="1">
      <c r="A150" s="28"/>
      <c r="B150" s="29"/>
      <c r="C150" s="193" t="s">
        <v>233</v>
      </c>
      <c r="D150" s="193" t="s">
        <v>162</v>
      </c>
      <c r="E150" s="194" t="s">
        <v>2402</v>
      </c>
      <c r="F150" s="195" t="s">
        <v>2403</v>
      </c>
      <c r="G150" s="196" t="s">
        <v>222</v>
      </c>
      <c r="H150" s="197">
        <v>1</v>
      </c>
      <c r="I150" s="198">
        <v>24.16</v>
      </c>
      <c r="J150" s="198">
        <f t="shared" si="10"/>
        <v>24.16</v>
      </c>
      <c r="K150" s="199"/>
      <c r="L150" s="33"/>
      <c r="M150" s="200" t="s">
        <v>1</v>
      </c>
      <c r="N150" s="201" t="s">
        <v>40</v>
      </c>
      <c r="O150" s="202">
        <v>1.002</v>
      </c>
      <c r="P150" s="202">
        <f t="shared" si="11"/>
        <v>1.002</v>
      </c>
      <c r="Q150" s="202">
        <v>6.3E-3</v>
      </c>
      <c r="R150" s="202">
        <f t="shared" si="12"/>
        <v>6.3E-3</v>
      </c>
      <c r="S150" s="202">
        <v>0</v>
      </c>
      <c r="T150" s="203">
        <f t="shared" si="1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204" t="s">
        <v>166</v>
      </c>
      <c r="AT150" s="204" t="s">
        <v>162</v>
      </c>
      <c r="AU150" s="204" t="s">
        <v>86</v>
      </c>
      <c r="AY150" s="14" t="s">
        <v>160</v>
      </c>
      <c r="BE150" s="205">
        <f t="shared" si="14"/>
        <v>0</v>
      </c>
      <c r="BF150" s="205">
        <f t="shared" si="15"/>
        <v>24.16</v>
      </c>
      <c r="BG150" s="205">
        <f t="shared" si="16"/>
        <v>0</v>
      </c>
      <c r="BH150" s="205">
        <f t="shared" si="17"/>
        <v>0</v>
      </c>
      <c r="BI150" s="205">
        <f t="shared" si="18"/>
        <v>0</v>
      </c>
      <c r="BJ150" s="14" t="s">
        <v>86</v>
      </c>
      <c r="BK150" s="205">
        <f t="shared" si="19"/>
        <v>24.16</v>
      </c>
      <c r="BL150" s="14" t="s">
        <v>166</v>
      </c>
      <c r="BM150" s="204" t="s">
        <v>2404</v>
      </c>
    </row>
    <row r="151" spans="1:65" s="2" customFormat="1" ht="24.2" customHeight="1">
      <c r="A151" s="28"/>
      <c r="B151" s="29"/>
      <c r="C151" s="210" t="s">
        <v>237</v>
      </c>
      <c r="D151" s="210" t="s">
        <v>380</v>
      </c>
      <c r="E151" s="211" t="s">
        <v>2405</v>
      </c>
      <c r="F151" s="212" t="s">
        <v>2406</v>
      </c>
      <c r="G151" s="213" t="s">
        <v>222</v>
      </c>
      <c r="H151" s="214">
        <v>1</v>
      </c>
      <c r="I151" s="215">
        <v>180</v>
      </c>
      <c r="J151" s="215">
        <f t="shared" si="10"/>
        <v>180</v>
      </c>
      <c r="K151" s="216"/>
      <c r="L151" s="217"/>
      <c r="M151" s="218" t="s">
        <v>1</v>
      </c>
      <c r="N151" s="219" t="s">
        <v>40</v>
      </c>
      <c r="O151" s="202">
        <v>0</v>
      </c>
      <c r="P151" s="202">
        <f t="shared" si="11"/>
        <v>0</v>
      </c>
      <c r="Q151" s="202">
        <v>0.14799999999999999</v>
      </c>
      <c r="R151" s="202">
        <f t="shared" si="12"/>
        <v>0.14799999999999999</v>
      </c>
      <c r="S151" s="202">
        <v>0</v>
      </c>
      <c r="T151" s="203">
        <f t="shared" si="1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204" t="s">
        <v>192</v>
      </c>
      <c r="AT151" s="204" t="s">
        <v>380</v>
      </c>
      <c r="AU151" s="204" t="s">
        <v>86</v>
      </c>
      <c r="AY151" s="14" t="s">
        <v>160</v>
      </c>
      <c r="BE151" s="205">
        <f t="shared" si="14"/>
        <v>0</v>
      </c>
      <c r="BF151" s="205">
        <f t="shared" si="15"/>
        <v>180</v>
      </c>
      <c r="BG151" s="205">
        <f t="shared" si="16"/>
        <v>0</v>
      </c>
      <c r="BH151" s="205">
        <f t="shared" si="17"/>
        <v>0</v>
      </c>
      <c r="BI151" s="205">
        <f t="shared" si="18"/>
        <v>0</v>
      </c>
      <c r="BJ151" s="14" t="s">
        <v>86</v>
      </c>
      <c r="BK151" s="205">
        <f t="shared" si="19"/>
        <v>180</v>
      </c>
      <c r="BL151" s="14" t="s">
        <v>166</v>
      </c>
      <c r="BM151" s="204" t="s">
        <v>2407</v>
      </c>
    </row>
    <row r="152" spans="1:65" s="2" customFormat="1" ht="33" customHeight="1">
      <c r="A152" s="28"/>
      <c r="B152" s="29"/>
      <c r="C152" s="193" t="s">
        <v>7</v>
      </c>
      <c r="D152" s="193" t="s">
        <v>162</v>
      </c>
      <c r="E152" s="194" t="s">
        <v>2408</v>
      </c>
      <c r="F152" s="195" t="s">
        <v>2409</v>
      </c>
      <c r="G152" s="196" t="s">
        <v>222</v>
      </c>
      <c r="H152" s="197">
        <v>5</v>
      </c>
      <c r="I152" s="198">
        <v>9.31</v>
      </c>
      <c r="J152" s="198">
        <f t="shared" si="10"/>
        <v>46.55</v>
      </c>
      <c r="K152" s="199"/>
      <c r="L152" s="33"/>
      <c r="M152" s="200" t="s">
        <v>1</v>
      </c>
      <c r="N152" s="201" t="s">
        <v>40</v>
      </c>
      <c r="O152" s="202">
        <v>0.157</v>
      </c>
      <c r="P152" s="202">
        <f t="shared" si="11"/>
        <v>0.78500000000000003</v>
      </c>
      <c r="Q152" s="202">
        <v>4.5199999999999997E-2</v>
      </c>
      <c r="R152" s="202">
        <f t="shared" si="12"/>
        <v>0.22599999999999998</v>
      </c>
      <c r="S152" s="202">
        <v>0</v>
      </c>
      <c r="T152" s="203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166</v>
      </c>
      <c r="AT152" s="204" t="s">
        <v>162</v>
      </c>
      <c r="AU152" s="204" t="s">
        <v>86</v>
      </c>
      <c r="AY152" s="14" t="s">
        <v>160</v>
      </c>
      <c r="BE152" s="205">
        <f t="shared" si="14"/>
        <v>0</v>
      </c>
      <c r="BF152" s="205">
        <f t="shared" si="15"/>
        <v>46.55</v>
      </c>
      <c r="BG152" s="205">
        <f t="shared" si="16"/>
        <v>0</v>
      </c>
      <c r="BH152" s="205">
        <f t="shared" si="17"/>
        <v>0</v>
      </c>
      <c r="BI152" s="205">
        <f t="shared" si="18"/>
        <v>0</v>
      </c>
      <c r="BJ152" s="14" t="s">
        <v>86</v>
      </c>
      <c r="BK152" s="205">
        <f t="shared" si="19"/>
        <v>46.55</v>
      </c>
      <c r="BL152" s="14" t="s">
        <v>166</v>
      </c>
      <c r="BM152" s="204" t="s">
        <v>2410</v>
      </c>
    </row>
    <row r="153" spans="1:65" s="2" customFormat="1" ht="16.5" customHeight="1">
      <c r="A153" s="28"/>
      <c r="B153" s="29"/>
      <c r="C153" s="193" t="s">
        <v>244</v>
      </c>
      <c r="D153" s="193" t="s">
        <v>162</v>
      </c>
      <c r="E153" s="194" t="s">
        <v>2411</v>
      </c>
      <c r="F153" s="195" t="s">
        <v>2412</v>
      </c>
      <c r="G153" s="196" t="s">
        <v>2413</v>
      </c>
      <c r="H153" s="197">
        <v>220</v>
      </c>
      <c r="I153" s="198">
        <v>0.65</v>
      </c>
      <c r="J153" s="198">
        <f t="shared" si="10"/>
        <v>143</v>
      </c>
      <c r="K153" s="199"/>
      <c r="L153" s="33"/>
      <c r="M153" s="200" t="s">
        <v>1</v>
      </c>
      <c r="N153" s="201" t="s">
        <v>40</v>
      </c>
      <c r="O153" s="202">
        <v>1.61</v>
      </c>
      <c r="P153" s="202">
        <f t="shared" si="11"/>
        <v>354.20000000000005</v>
      </c>
      <c r="Q153" s="202">
        <v>0</v>
      </c>
      <c r="R153" s="202">
        <f t="shared" si="12"/>
        <v>0</v>
      </c>
      <c r="S153" s="202">
        <v>0</v>
      </c>
      <c r="T153" s="203">
        <f t="shared" si="1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204" t="s">
        <v>166</v>
      </c>
      <c r="AT153" s="204" t="s">
        <v>162</v>
      </c>
      <c r="AU153" s="204" t="s">
        <v>86</v>
      </c>
      <c r="AY153" s="14" t="s">
        <v>160</v>
      </c>
      <c r="BE153" s="205">
        <f t="shared" si="14"/>
        <v>0</v>
      </c>
      <c r="BF153" s="205">
        <f t="shared" si="15"/>
        <v>143</v>
      </c>
      <c r="BG153" s="205">
        <f t="shared" si="16"/>
        <v>0</v>
      </c>
      <c r="BH153" s="205">
        <f t="shared" si="17"/>
        <v>0</v>
      </c>
      <c r="BI153" s="205">
        <f t="shared" si="18"/>
        <v>0</v>
      </c>
      <c r="BJ153" s="14" t="s">
        <v>86</v>
      </c>
      <c r="BK153" s="205">
        <f t="shared" si="19"/>
        <v>143</v>
      </c>
      <c r="BL153" s="14" t="s">
        <v>166</v>
      </c>
      <c r="BM153" s="204" t="s">
        <v>2414</v>
      </c>
    </row>
    <row r="154" spans="1:65" s="2" customFormat="1" ht="16.5" customHeight="1">
      <c r="A154" s="28"/>
      <c r="B154" s="29"/>
      <c r="C154" s="193" t="s">
        <v>248</v>
      </c>
      <c r="D154" s="193" t="s">
        <v>162</v>
      </c>
      <c r="E154" s="194" t="s">
        <v>2415</v>
      </c>
      <c r="F154" s="195" t="s">
        <v>2416</v>
      </c>
      <c r="G154" s="196" t="s">
        <v>222</v>
      </c>
      <c r="H154" s="197">
        <v>1</v>
      </c>
      <c r="I154" s="198">
        <v>180</v>
      </c>
      <c r="J154" s="198">
        <f t="shared" si="10"/>
        <v>180</v>
      </c>
      <c r="K154" s="199"/>
      <c r="L154" s="33"/>
      <c r="M154" s="200" t="s">
        <v>1</v>
      </c>
      <c r="N154" s="201" t="s">
        <v>40</v>
      </c>
      <c r="O154" s="202">
        <v>1.61</v>
      </c>
      <c r="P154" s="202">
        <f t="shared" si="11"/>
        <v>1.61</v>
      </c>
      <c r="Q154" s="202">
        <v>0</v>
      </c>
      <c r="R154" s="202">
        <f t="shared" si="12"/>
        <v>0</v>
      </c>
      <c r="S154" s="202">
        <v>0</v>
      </c>
      <c r="T154" s="203">
        <f t="shared" si="1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204" t="s">
        <v>166</v>
      </c>
      <c r="AT154" s="204" t="s">
        <v>162</v>
      </c>
      <c r="AU154" s="204" t="s">
        <v>86</v>
      </c>
      <c r="AY154" s="14" t="s">
        <v>160</v>
      </c>
      <c r="BE154" s="205">
        <f t="shared" si="14"/>
        <v>0</v>
      </c>
      <c r="BF154" s="205">
        <f t="shared" si="15"/>
        <v>180</v>
      </c>
      <c r="BG154" s="205">
        <f t="shared" si="16"/>
        <v>0</v>
      </c>
      <c r="BH154" s="205">
        <f t="shared" si="17"/>
        <v>0</v>
      </c>
      <c r="BI154" s="205">
        <f t="shared" si="18"/>
        <v>0</v>
      </c>
      <c r="BJ154" s="14" t="s">
        <v>86</v>
      </c>
      <c r="BK154" s="205">
        <f t="shared" si="19"/>
        <v>180</v>
      </c>
      <c r="BL154" s="14" t="s">
        <v>166</v>
      </c>
      <c r="BM154" s="204" t="s">
        <v>2417</v>
      </c>
    </row>
    <row r="155" spans="1:65" s="12" customFormat="1" ht="22.9" customHeight="1">
      <c r="B155" s="178"/>
      <c r="C155" s="179"/>
      <c r="D155" s="180" t="s">
        <v>73</v>
      </c>
      <c r="E155" s="191" t="s">
        <v>190</v>
      </c>
      <c r="F155" s="191" t="s">
        <v>191</v>
      </c>
      <c r="G155" s="179"/>
      <c r="H155" s="179"/>
      <c r="I155" s="179"/>
      <c r="J155" s="192">
        <f>BK155</f>
        <v>156.13999999999999</v>
      </c>
      <c r="K155" s="179"/>
      <c r="L155" s="183"/>
      <c r="M155" s="184"/>
      <c r="N155" s="185"/>
      <c r="O155" s="185"/>
      <c r="P155" s="186">
        <f>SUM(P156:P157)</f>
        <v>0.26</v>
      </c>
      <c r="Q155" s="185"/>
      <c r="R155" s="186">
        <f>SUM(R156:R157)</f>
        <v>0</v>
      </c>
      <c r="S155" s="185"/>
      <c r="T155" s="187">
        <f>SUM(T156:T157)</f>
        <v>0</v>
      </c>
      <c r="AR155" s="188" t="s">
        <v>81</v>
      </c>
      <c r="AT155" s="189" t="s">
        <v>73</v>
      </c>
      <c r="AU155" s="189" t="s">
        <v>81</v>
      </c>
      <c r="AY155" s="188" t="s">
        <v>160</v>
      </c>
      <c r="BK155" s="190">
        <f>SUM(BK156:BK157)</f>
        <v>156.13999999999999</v>
      </c>
    </row>
    <row r="156" spans="1:65" s="2" customFormat="1" ht="24.2" customHeight="1">
      <c r="A156" s="28"/>
      <c r="B156" s="29"/>
      <c r="C156" s="193" t="s">
        <v>252</v>
      </c>
      <c r="D156" s="193" t="s">
        <v>162</v>
      </c>
      <c r="E156" s="194" t="s">
        <v>2418</v>
      </c>
      <c r="F156" s="195" t="s">
        <v>2419</v>
      </c>
      <c r="G156" s="196" t="s">
        <v>2420</v>
      </c>
      <c r="H156" s="197">
        <v>20</v>
      </c>
      <c r="I156" s="198">
        <v>0.85</v>
      </c>
      <c r="J156" s="198">
        <f>ROUND(I156*H156,2)</f>
        <v>17</v>
      </c>
      <c r="K156" s="199"/>
      <c r="L156" s="33"/>
      <c r="M156" s="200" t="s">
        <v>1</v>
      </c>
      <c r="N156" s="201" t="s">
        <v>40</v>
      </c>
      <c r="O156" s="202">
        <v>1.2999999999999999E-2</v>
      </c>
      <c r="P156" s="202">
        <f>O156*H156</f>
        <v>0.26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166</v>
      </c>
      <c r="AT156" s="204" t="s">
        <v>162</v>
      </c>
      <c r="AU156" s="204" t="s">
        <v>86</v>
      </c>
      <c r="AY156" s="14" t="s">
        <v>160</v>
      </c>
      <c r="BE156" s="205">
        <f>IF(N156="základná",J156,0)</f>
        <v>0</v>
      </c>
      <c r="BF156" s="205">
        <f>IF(N156="znížená",J156,0)</f>
        <v>17</v>
      </c>
      <c r="BG156" s="205">
        <f>IF(N156="zákl. prenesená",J156,0)</f>
        <v>0</v>
      </c>
      <c r="BH156" s="205">
        <f>IF(N156="zníž. prenesená",J156,0)</f>
        <v>0</v>
      </c>
      <c r="BI156" s="205">
        <f>IF(N156="nulová",J156,0)</f>
        <v>0</v>
      </c>
      <c r="BJ156" s="14" t="s">
        <v>86</v>
      </c>
      <c r="BK156" s="205">
        <f>ROUND(I156*H156,2)</f>
        <v>17</v>
      </c>
      <c r="BL156" s="14" t="s">
        <v>166</v>
      </c>
      <c r="BM156" s="204" t="s">
        <v>2421</v>
      </c>
    </row>
    <row r="157" spans="1:65" s="2" customFormat="1" ht="37.9" customHeight="1">
      <c r="A157" s="28"/>
      <c r="B157" s="29"/>
      <c r="C157" s="210" t="s">
        <v>256</v>
      </c>
      <c r="D157" s="210" t="s">
        <v>380</v>
      </c>
      <c r="E157" s="211" t="s">
        <v>2422</v>
      </c>
      <c r="F157" s="212" t="s">
        <v>2423</v>
      </c>
      <c r="G157" s="213" t="s">
        <v>222</v>
      </c>
      <c r="H157" s="214">
        <v>2</v>
      </c>
      <c r="I157" s="215">
        <v>69.569999999999993</v>
      </c>
      <c r="J157" s="215">
        <f>ROUND(I157*H157,2)</f>
        <v>139.13999999999999</v>
      </c>
      <c r="K157" s="216"/>
      <c r="L157" s="217"/>
      <c r="M157" s="218" t="s">
        <v>1</v>
      </c>
      <c r="N157" s="219" t="s">
        <v>40</v>
      </c>
      <c r="O157" s="202">
        <v>0</v>
      </c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204" t="s">
        <v>192</v>
      </c>
      <c r="AT157" s="204" t="s">
        <v>380</v>
      </c>
      <c r="AU157" s="204" t="s">
        <v>86</v>
      </c>
      <c r="AY157" s="14" t="s">
        <v>160</v>
      </c>
      <c r="BE157" s="205">
        <f>IF(N157="základná",J157,0)</f>
        <v>0</v>
      </c>
      <c r="BF157" s="205">
        <f>IF(N157="znížená",J157,0)</f>
        <v>139.13999999999999</v>
      </c>
      <c r="BG157" s="205">
        <f>IF(N157="zákl. prenesená",J157,0)</f>
        <v>0</v>
      </c>
      <c r="BH157" s="205">
        <f>IF(N157="zníž. prenesená",J157,0)</f>
        <v>0</v>
      </c>
      <c r="BI157" s="205">
        <f>IF(N157="nulová",J157,0)</f>
        <v>0</v>
      </c>
      <c r="BJ157" s="14" t="s">
        <v>86</v>
      </c>
      <c r="BK157" s="205">
        <f>ROUND(I157*H157,2)</f>
        <v>139.13999999999999</v>
      </c>
      <c r="BL157" s="14" t="s">
        <v>166</v>
      </c>
      <c r="BM157" s="204" t="s">
        <v>2424</v>
      </c>
    </row>
    <row r="158" spans="1:65" s="12" customFormat="1" ht="22.9" customHeight="1">
      <c r="B158" s="178"/>
      <c r="C158" s="179"/>
      <c r="D158" s="180" t="s">
        <v>73</v>
      </c>
      <c r="E158" s="191" t="s">
        <v>696</v>
      </c>
      <c r="F158" s="191" t="s">
        <v>2425</v>
      </c>
      <c r="G158" s="179"/>
      <c r="H158" s="179"/>
      <c r="I158" s="179"/>
      <c r="J158" s="192">
        <f>BK158</f>
        <v>60.8</v>
      </c>
      <c r="K158" s="179"/>
      <c r="L158" s="183"/>
      <c r="M158" s="184"/>
      <c r="N158" s="185"/>
      <c r="O158" s="185"/>
      <c r="P158" s="186">
        <f>P159</f>
        <v>2.3330899999999999</v>
      </c>
      <c r="Q158" s="185"/>
      <c r="R158" s="186">
        <f>R159</f>
        <v>0</v>
      </c>
      <c r="S158" s="185"/>
      <c r="T158" s="187">
        <f>T159</f>
        <v>0</v>
      </c>
      <c r="AR158" s="188" t="s">
        <v>81</v>
      </c>
      <c r="AT158" s="189" t="s">
        <v>73</v>
      </c>
      <c r="AU158" s="189" t="s">
        <v>81</v>
      </c>
      <c r="AY158" s="188" t="s">
        <v>160</v>
      </c>
      <c r="BK158" s="190">
        <f>BK159</f>
        <v>60.8</v>
      </c>
    </row>
    <row r="159" spans="1:65" s="2" customFormat="1" ht="33" customHeight="1">
      <c r="A159" s="28"/>
      <c r="B159" s="29"/>
      <c r="C159" s="193" t="s">
        <v>260</v>
      </c>
      <c r="D159" s="193" t="s">
        <v>162</v>
      </c>
      <c r="E159" s="194" t="s">
        <v>1603</v>
      </c>
      <c r="F159" s="195" t="s">
        <v>1604</v>
      </c>
      <c r="G159" s="196" t="s">
        <v>263</v>
      </c>
      <c r="H159" s="197">
        <v>1.81</v>
      </c>
      <c r="I159" s="198">
        <v>33.590000000000003</v>
      </c>
      <c r="J159" s="198">
        <f>ROUND(I159*H159,2)</f>
        <v>60.8</v>
      </c>
      <c r="K159" s="199"/>
      <c r="L159" s="33"/>
      <c r="M159" s="206" t="s">
        <v>1</v>
      </c>
      <c r="N159" s="207" t="s">
        <v>40</v>
      </c>
      <c r="O159" s="208">
        <v>1.2889999999999999</v>
      </c>
      <c r="P159" s="208">
        <f>O159*H159</f>
        <v>2.3330899999999999</v>
      </c>
      <c r="Q159" s="208">
        <v>0</v>
      </c>
      <c r="R159" s="208">
        <f>Q159*H159</f>
        <v>0</v>
      </c>
      <c r="S159" s="208">
        <v>0</v>
      </c>
      <c r="T159" s="209">
        <f>S159*H159</f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204" t="s">
        <v>166</v>
      </c>
      <c r="AT159" s="204" t="s">
        <v>162</v>
      </c>
      <c r="AU159" s="204" t="s">
        <v>86</v>
      </c>
      <c r="AY159" s="14" t="s">
        <v>160</v>
      </c>
      <c r="BE159" s="205">
        <f>IF(N159="základná",J159,0)</f>
        <v>0</v>
      </c>
      <c r="BF159" s="205">
        <f>IF(N159="znížená",J159,0)</f>
        <v>60.8</v>
      </c>
      <c r="BG159" s="205">
        <f>IF(N159="zákl. prenesená",J159,0)</f>
        <v>0</v>
      </c>
      <c r="BH159" s="205">
        <f>IF(N159="zníž. prenesená",J159,0)</f>
        <v>0</v>
      </c>
      <c r="BI159" s="205">
        <f>IF(N159="nulová",J159,0)</f>
        <v>0</v>
      </c>
      <c r="BJ159" s="14" t="s">
        <v>86</v>
      </c>
      <c r="BK159" s="205">
        <f>ROUND(I159*H159,2)</f>
        <v>60.8</v>
      </c>
      <c r="BL159" s="14" t="s">
        <v>166</v>
      </c>
      <c r="BM159" s="204" t="s">
        <v>2426</v>
      </c>
    </row>
    <row r="160" spans="1:65" s="2" customFormat="1" ht="6.95" customHeight="1">
      <c r="A160" s="28"/>
      <c r="B160" s="52"/>
      <c r="C160" s="53"/>
      <c r="D160" s="53"/>
      <c r="E160" s="53"/>
      <c r="F160" s="53"/>
      <c r="G160" s="53"/>
      <c r="H160" s="53"/>
      <c r="I160" s="53"/>
      <c r="J160" s="53"/>
      <c r="K160" s="53"/>
      <c r="L160" s="33"/>
      <c r="M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</row>
  </sheetData>
  <sheetProtection algorithmName="SHA-512" hashValue="aLg/WLG1Wak0hJV7qn0XPYmS3IU57ery44XrUQ0UCtL+Sc5HfhluO2MSNTA+nVqiBzLWC/Z/VxcBs9I5Jf2Evw==" saltValue="fw689Ldja/OavQcqFVhonXeopBch9oH3aInYldbPbS5r+nedxsO1CtGUOkY86NwBbXUWRjrzNFbHr1klEPgjdA==" spinCount="100000" sheet="1" objects="1" scenarios="1" formatColumns="0" formatRows="0" autoFilter="0"/>
  <autoFilter ref="C126:K159"/>
  <mergeCells count="11">
    <mergeCell ref="L2:V2"/>
    <mergeCell ref="E87:H87"/>
    <mergeCell ref="E89:H89"/>
    <mergeCell ref="E115:H115"/>
    <mergeCell ref="E117:H117"/>
    <mergeCell ref="E119:H119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125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s="1" customFormat="1" ht="12" customHeight="1">
      <c r="B8" s="17"/>
      <c r="D8" s="117" t="s">
        <v>130</v>
      </c>
      <c r="L8" s="17"/>
    </row>
    <row r="9" spans="1:46" s="2" customFormat="1" ht="16.5" customHeight="1">
      <c r="A9" s="28"/>
      <c r="B9" s="33"/>
      <c r="C9" s="28"/>
      <c r="D9" s="28"/>
      <c r="E9" s="266" t="s">
        <v>131</v>
      </c>
      <c r="F9" s="269"/>
      <c r="G9" s="269"/>
      <c r="H9" s="269"/>
      <c r="I9" s="28"/>
      <c r="J9" s="28"/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2" customHeight="1">
      <c r="A10" s="28"/>
      <c r="B10" s="33"/>
      <c r="C10" s="28"/>
      <c r="D10" s="117" t="s">
        <v>132</v>
      </c>
      <c r="E10" s="28"/>
      <c r="F10" s="28"/>
      <c r="G10" s="28"/>
      <c r="H10" s="28"/>
      <c r="I10" s="28"/>
      <c r="J10" s="28"/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6.5" customHeight="1">
      <c r="A11" s="28"/>
      <c r="B11" s="33"/>
      <c r="C11" s="28"/>
      <c r="D11" s="28"/>
      <c r="E11" s="270" t="s">
        <v>2427</v>
      </c>
      <c r="F11" s="269"/>
      <c r="G11" s="269"/>
      <c r="H11" s="269"/>
      <c r="I11" s="28"/>
      <c r="J11" s="28"/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1.25">
      <c r="A12" s="28"/>
      <c r="B12" s="33"/>
      <c r="C12" s="28"/>
      <c r="D12" s="28"/>
      <c r="E12" s="28"/>
      <c r="F12" s="28"/>
      <c r="G12" s="28"/>
      <c r="H12" s="28"/>
      <c r="I12" s="28"/>
      <c r="J12" s="28"/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2" customHeight="1">
      <c r="A13" s="28"/>
      <c r="B13" s="33"/>
      <c r="C13" s="28"/>
      <c r="D13" s="117" t="s">
        <v>15</v>
      </c>
      <c r="E13" s="28"/>
      <c r="F13" s="107" t="s">
        <v>1</v>
      </c>
      <c r="G13" s="28"/>
      <c r="H13" s="28"/>
      <c r="I13" s="117" t="s">
        <v>16</v>
      </c>
      <c r="J13" s="107" t="s">
        <v>1</v>
      </c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17" t="s">
        <v>17</v>
      </c>
      <c r="E14" s="28"/>
      <c r="F14" s="107" t="s">
        <v>18</v>
      </c>
      <c r="G14" s="28"/>
      <c r="H14" s="28"/>
      <c r="I14" s="117" t="s">
        <v>19</v>
      </c>
      <c r="J14" s="119" t="str">
        <f>'Rekapitulácia stavby'!AN8</f>
        <v>14. 3. 2022</v>
      </c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0.9" customHeight="1">
      <c r="A15" s="28"/>
      <c r="B15" s="33"/>
      <c r="C15" s="28"/>
      <c r="D15" s="28"/>
      <c r="E15" s="28"/>
      <c r="F15" s="28"/>
      <c r="G15" s="28"/>
      <c r="H15" s="28"/>
      <c r="I15" s="28"/>
      <c r="J15" s="28"/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12" customHeight="1">
      <c r="A16" s="28"/>
      <c r="B16" s="33"/>
      <c r="C16" s="28"/>
      <c r="D16" s="117" t="s">
        <v>21</v>
      </c>
      <c r="E16" s="28"/>
      <c r="F16" s="28"/>
      <c r="G16" s="28"/>
      <c r="H16" s="28"/>
      <c r="I16" s="117" t="s">
        <v>22</v>
      </c>
      <c r="J16" s="107" t="s">
        <v>1</v>
      </c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8" customHeight="1">
      <c r="A17" s="28"/>
      <c r="B17" s="33"/>
      <c r="C17" s="28"/>
      <c r="D17" s="28"/>
      <c r="E17" s="107" t="s">
        <v>23</v>
      </c>
      <c r="F17" s="28"/>
      <c r="G17" s="28"/>
      <c r="H17" s="28"/>
      <c r="I17" s="117" t="s">
        <v>24</v>
      </c>
      <c r="J17" s="107" t="s">
        <v>1</v>
      </c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6.95" customHeight="1">
      <c r="A18" s="28"/>
      <c r="B18" s="33"/>
      <c r="C18" s="28"/>
      <c r="D18" s="28"/>
      <c r="E18" s="28"/>
      <c r="F18" s="28"/>
      <c r="G18" s="28"/>
      <c r="H18" s="28"/>
      <c r="I18" s="28"/>
      <c r="J18" s="28"/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12" customHeight="1">
      <c r="A19" s="28"/>
      <c r="B19" s="33"/>
      <c r="C19" s="28"/>
      <c r="D19" s="117" t="s">
        <v>25</v>
      </c>
      <c r="E19" s="28"/>
      <c r="F19" s="28"/>
      <c r="G19" s="28"/>
      <c r="H19" s="28"/>
      <c r="I19" s="117" t="s">
        <v>22</v>
      </c>
      <c r="J19" s="107" t="s">
        <v>1</v>
      </c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8" customHeight="1">
      <c r="A20" s="28"/>
      <c r="B20" s="33"/>
      <c r="C20" s="28"/>
      <c r="D20" s="28"/>
      <c r="E20" s="107" t="s">
        <v>26</v>
      </c>
      <c r="F20" s="28"/>
      <c r="G20" s="28"/>
      <c r="H20" s="28"/>
      <c r="I20" s="117" t="s">
        <v>24</v>
      </c>
      <c r="J20" s="107" t="s">
        <v>1</v>
      </c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6.95" customHeight="1">
      <c r="A21" s="28"/>
      <c r="B21" s="33"/>
      <c r="C21" s="28"/>
      <c r="D21" s="28"/>
      <c r="E21" s="28"/>
      <c r="F21" s="28"/>
      <c r="G21" s="28"/>
      <c r="H21" s="28"/>
      <c r="I21" s="28"/>
      <c r="J21" s="28"/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12" customHeight="1">
      <c r="A22" s="28"/>
      <c r="B22" s="33"/>
      <c r="C22" s="28"/>
      <c r="D22" s="117" t="s">
        <v>27</v>
      </c>
      <c r="E22" s="28"/>
      <c r="F22" s="28"/>
      <c r="G22" s="28"/>
      <c r="H22" s="28"/>
      <c r="I22" s="117" t="s">
        <v>22</v>
      </c>
      <c r="J22" s="107" t="s">
        <v>1</v>
      </c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8" customHeight="1">
      <c r="A23" s="28"/>
      <c r="B23" s="33"/>
      <c r="C23" s="28"/>
      <c r="D23" s="28"/>
      <c r="E23" s="107" t="s">
        <v>28</v>
      </c>
      <c r="F23" s="28"/>
      <c r="G23" s="28"/>
      <c r="H23" s="28"/>
      <c r="I23" s="117" t="s">
        <v>24</v>
      </c>
      <c r="J23" s="107" t="s">
        <v>1</v>
      </c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6.95" customHeight="1">
      <c r="A24" s="28"/>
      <c r="B24" s="33"/>
      <c r="C24" s="28"/>
      <c r="D24" s="28"/>
      <c r="E24" s="28"/>
      <c r="F24" s="28"/>
      <c r="G24" s="28"/>
      <c r="H24" s="28"/>
      <c r="I24" s="28"/>
      <c r="J24" s="28"/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12" customHeight="1">
      <c r="A25" s="28"/>
      <c r="B25" s="33"/>
      <c r="C25" s="28"/>
      <c r="D25" s="117" t="s">
        <v>30</v>
      </c>
      <c r="E25" s="28"/>
      <c r="F25" s="28"/>
      <c r="G25" s="28"/>
      <c r="H25" s="28"/>
      <c r="I25" s="117" t="s">
        <v>22</v>
      </c>
      <c r="J25" s="107" t="s">
        <v>1</v>
      </c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8" customHeight="1">
      <c r="A26" s="28"/>
      <c r="B26" s="33"/>
      <c r="C26" s="28"/>
      <c r="D26" s="28"/>
      <c r="E26" s="107" t="s">
        <v>2428</v>
      </c>
      <c r="F26" s="28"/>
      <c r="G26" s="28"/>
      <c r="H26" s="28"/>
      <c r="I26" s="117" t="s">
        <v>24</v>
      </c>
      <c r="J26" s="107" t="s">
        <v>1</v>
      </c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2" customFormat="1" ht="6.95" customHeight="1">
      <c r="A27" s="28"/>
      <c r="B27" s="33"/>
      <c r="C27" s="28"/>
      <c r="D27" s="28"/>
      <c r="E27" s="28"/>
      <c r="F27" s="28"/>
      <c r="G27" s="28"/>
      <c r="H27" s="28"/>
      <c r="I27" s="28"/>
      <c r="J27" s="28"/>
      <c r="K27" s="28"/>
      <c r="L27" s="49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s="2" customFormat="1" ht="12" customHeight="1">
      <c r="A28" s="28"/>
      <c r="B28" s="33"/>
      <c r="C28" s="28"/>
      <c r="D28" s="117" t="s">
        <v>32</v>
      </c>
      <c r="E28" s="28"/>
      <c r="F28" s="28"/>
      <c r="G28" s="28"/>
      <c r="H28" s="28"/>
      <c r="I28" s="28"/>
      <c r="J28" s="28"/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8" customFormat="1" ht="23.25" customHeight="1">
      <c r="A29" s="120"/>
      <c r="B29" s="121"/>
      <c r="C29" s="120"/>
      <c r="D29" s="120"/>
      <c r="E29" s="271" t="s">
        <v>137</v>
      </c>
      <c r="F29" s="271"/>
      <c r="G29" s="271"/>
      <c r="H29" s="271"/>
      <c r="I29" s="120"/>
      <c r="J29" s="120"/>
      <c r="K29" s="120"/>
      <c r="L29" s="122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2" customFormat="1" ht="6.95" customHeight="1">
      <c r="A30" s="28"/>
      <c r="B30" s="33"/>
      <c r="C30" s="28"/>
      <c r="D30" s="28"/>
      <c r="E30" s="28"/>
      <c r="F30" s="28"/>
      <c r="G30" s="28"/>
      <c r="H30" s="28"/>
      <c r="I30" s="28"/>
      <c r="J30" s="28"/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23"/>
      <c r="E31" s="123"/>
      <c r="F31" s="123"/>
      <c r="G31" s="123"/>
      <c r="H31" s="123"/>
      <c r="I31" s="123"/>
      <c r="J31" s="123"/>
      <c r="K31" s="123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25.35" customHeight="1">
      <c r="A32" s="28"/>
      <c r="B32" s="33"/>
      <c r="C32" s="28"/>
      <c r="D32" s="124" t="s">
        <v>34</v>
      </c>
      <c r="E32" s="28"/>
      <c r="F32" s="28"/>
      <c r="G32" s="28"/>
      <c r="H32" s="28"/>
      <c r="I32" s="28"/>
      <c r="J32" s="125">
        <f>ROUND(J127, 2)</f>
        <v>7065.56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6.95" customHeight="1">
      <c r="A33" s="28"/>
      <c r="B33" s="33"/>
      <c r="C33" s="28"/>
      <c r="D33" s="123"/>
      <c r="E33" s="123"/>
      <c r="F33" s="123"/>
      <c r="G33" s="123"/>
      <c r="H33" s="123"/>
      <c r="I33" s="123"/>
      <c r="J33" s="123"/>
      <c r="K33" s="123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28"/>
      <c r="F34" s="126" t="s">
        <v>36</v>
      </c>
      <c r="G34" s="28"/>
      <c r="H34" s="28"/>
      <c r="I34" s="126" t="s">
        <v>35</v>
      </c>
      <c r="J34" s="126" t="s">
        <v>37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customHeight="1">
      <c r="A35" s="28"/>
      <c r="B35" s="33"/>
      <c r="C35" s="28"/>
      <c r="D35" s="118" t="s">
        <v>38</v>
      </c>
      <c r="E35" s="127" t="s">
        <v>39</v>
      </c>
      <c r="F35" s="128">
        <f>ROUND((SUM(BE127:BE156)),  2)</f>
        <v>0</v>
      </c>
      <c r="G35" s="129"/>
      <c r="H35" s="129"/>
      <c r="I35" s="130">
        <v>0.2</v>
      </c>
      <c r="J35" s="128">
        <f>ROUND(((SUM(BE127:BE156))*I35),  2)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customHeight="1">
      <c r="A36" s="28"/>
      <c r="B36" s="33"/>
      <c r="C36" s="28"/>
      <c r="D36" s="28"/>
      <c r="E36" s="127" t="s">
        <v>40</v>
      </c>
      <c r="F36" s="131">
        <f>ROUND((SUM(BF127:BF156)),  2)</f>
        <v>7065.56</v>
      </c>
      <c r="G36" s="28"/>
      <c r="H36" s="28"/>
      <c r="I36" s="132">
        <v>0.2</v>
      </c>
      <c r="J36" s="131">
        <f>ROUND(((SUM(BF127:BF156))*I36),  2)</f>
        <v>1413.11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17" t="s">
        <v>41</v>
      </c>
      <c r="F37" s="131">
        <f>ROUND((SUM(BG127:BG156)),  2)</f>
        <v>0</v>
      </c>
      <c r="G37" s="28"/>
      <c r="H37" s="28"/>
      <c r="I37" s="132">
        <v>0.2</v>
      </c>
      <c r="J37" s="131">
        <f>0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14.45" hidden="1" customHeight="1">
      <c r="A38" s="28"/>
      <c r="B38" s="33"/>
      <c r="C38" s="28"/>
      <c r="D38" s="28"/>
      <c r="E38" s="117" t="s">
        <v>42</v>
      </c>
      <c r="F38" s="131">
        <f>ROUND((SUM(BH127:BH156)),  2)</f>
        <v>0</v>
      </c>
      <c r="G38" s="28"/>
      <c r="H38" s="28"/>
      <c r="I38" s="132">
        <v>0.2</v>
      </c>
      <c r="J38" s="131">
        <f>0</f>
        <v>0</v>
      </c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14.45" hidden="1" customHeight="1">
      <c r="A39" s="28"/>
      <c r="B39" s="33"/>
      <c r="C39" s="28"/>
      <c r="D39" s="28"/>
      <c r="E39" s="127" t="s">
        <v>43</v>
      </c>
      <c r="F39" s="128">
        <f>ROUND((SUM(BI127:BI156)),  2)</f>
        <v>0</v>
      </c>
      <c r="G39" s="129"/>
      <c r="H39" s="129"/>
      <c r="I39" s="130">
        <v>0</v>
      </c>
      <c r="J39" s="128">
        <f>0</f>
        <v>0</v>
      </c>
      <c r="K39" s="28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6.9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2" customFormat="1" ht="25.35" customHeight="1">
      <c r="A41" s="28"/>
      <c r="B41" s="33"/>
      <c r="C41" s="133"/>
      <c r="D41" s="134" t="s">
        <v>44</v>
      </c>
      <c r="E41" s="135"/>
      <c r="F41" s="135"/>
      <c r="G41" s="136" t="s">
        <v>45</v>
      </c>
      <c r="H41" s="137" t="s">
        <v>46</v>
      </c>
      <c r="I41" s="135"/>
      <c r="J41" s="138">
        <f>SUM(J32:J39)</f>
        <v>8478.67</v>
      </c>
      <c r="K41" s="139"/>
      <c r="L41" s="49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s="2" customFormat="1" ht="14.45" customHeight="1">
      <c r="A42" s="28"/>
      <c r="B42" s="33"/>
      <c r="C42" s="28"/>
      <c r="D42" s="28"/>
      <c r="E42" s="28"/>
      <c r="F42" s="28"/>
      <c r="G42" s="28"/>
      <c r="H42" s="28"/>
      <c r="I42" s="28"/>
      <c r="J42" s="28"/>
      <c r="K42" s="28"/>
      <c r="L42" s="4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31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31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31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31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31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31" s="1" customFormat="1" ht="12" hidden="1" customHeight="1">
      <c r="B86" s="18"/>
      <c r="C86" s="25" t="s">
        <v>130</v>
      </c>
      <c r="D86" s="19"/>
      <c r="E86" s="19"/>
      <c r="F86" s="19"/>
      <c r="G86" s="19"/>
      <c r="H86" s="19"/>
      <c r="I86" s="19"/>
      <c r="J86" s="19"/>
      <c r="K86" s="19"/>
      <c r="L86" s="17"/>
    </row>
    <row r="87" spans="1:31" s="2" customFormat="1" ht="16.5" hidden="1" customHeight="1">
      <c r="A87" s="28"/>
      <c r="B87" s="29"/>
      <c r="C87" s="30"/>
      <c r="D87" s="30"/>
      <c r="E87" s="272" t="s">
        <v>131</v>
      </c>
      <c r="F87" s="275"/>
      <c r="G87" s="275"/>
      <c r="H87" s="275"/>
      <c r="I87" s="30"/>
      <c r="J87" s="30"/>
      <c r="K87" s="30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31" s="2" customFormat="1" ht="12" hidden="1" customHeight="1">
      <c r="A88" s="28"/>
      <c r="B88" s="29"/>
      <c r="C88" s="25" t="s">
        <v>132</v>
      </c>
      <c r="D88" s="30"/>
      <c r="E88" s="30"/>
      <c r="F88" s="30"/>
      <c r="G88" s="30"/>
      <c r="H88" s="30"/>
      <c r="I88" s="30"/>
      <c r="J88" s="30"/>
      <c r="K88" s="30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31" s="2" customFormat="1" ht="16.5" hidden="1" customHeight="1">
      <c r="A89" s="28"/>
      <c r="B89" s="29"/>
      <c r="C89" s="30"/>
      <c r="D89" s="30"/>
      <c r="E89" s="227" t="str">
        <f>E11</f>
        <v>ZN12 - ZBERNÁ NÁDRŽ  - 12m3</v>
      </c>
      <c r="F89" s="275"/>
      <c r="G89" s="275"/>
      <c r="H89" s="275"/>
      <c r="I89" s="30"/>
      <c r="J89" s="30"/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31" s="2" customFormat="1" ht="6.95" hidden="1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31" s="2" customFormat="1" ht="12" hidden="1" customHeight="1">
      <c r="A91" s="28"/>
      <c r="B91" s="29"/>
      <c r="C91" s="25" t="s">
        <v>17</v>
      </c>
      <c r="D91" s="30"/>
      <c r="E91" s="30"/>
      <c r="F91" s="23" t="str">
        <f>F14</f>
        <v>Pukanec, p.č.:3507,1086,1818/1</v>
      </c>
      <c r="G91" s="30"/>
      <c r="H91" s="30"/>
      <c r="I91" s="25" t="s">
        <v>19</v>
      </c>
      <c r="J91" s="64" t="str">
        <f>IF(J14="","",J14)</f>
        <v>14. 3. 2022</v>
      </c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31" s="2" customFormat="1" ht="6.95" hidden="1" customHeight="1">
      <c r="A92" s="28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s="2" customFormat="1" ht="40.15" hidden="1" customHeight="1">
      <c r="A93" s="28"/>
      <c r="B93" s="29"/>
      <c r="C93" s="25" t="s">
        <v>21</v>
      </c>
      <c r="D93" s="30"/>
      <c r="E93" s="30"/>
      <c r="F93" s="23" t="str">
        <f>E17</f>
        <v>JANROS s.r.o., Benkova 372/1, 949 11 Nitra</v>
      </c>
      <c r="G93" s="30"/>
      <c r="H93" s="30"/>
      <c r="I93" s="25" t="s">
        <v>27</v>
      </c>
      <c r="J93" s="26" t="str">
        <f>E23</f>
        <v>Ing.Soňa Vetterová, Opletalova 32, 946 51 Nesvady</v>
      </c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31" s="2" customFormat="1" ht="15.2" hidden="1" customHeight="1">
      <c r="A94" s="28"/>
      <c r="B94" s="29"/>
      <c r="C94" s="25" t="s">
        <v>25</v>
      </c>
      <c r="D94" s="30"/>
      <c r="E94" s="30"/>
      <c r="F94" s="23" t="str">
        <f>IF(E20="","",E20)</f>
        <v>Orientačný rozpočet, výkaz výmer</v>
      </c>
      <c r="G94" s="30"/>
      <c r="H94" s="30"/>
      <c r="I94" s="25" t="s">
        <v>30</v>
      </c>
      <c r="J94" s="26" t="str">
        <f>E26</f>
        <v>Ingrid Szegheőová</v>
      </c>
      <c r="K94" s="30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31" s="2" customFormat="1" ht="10.35" hidden="1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31" s="2" customFormat="1" ht="29.25" hidden="1" customHeight="1">
      <c r="A96" s="28"/>
      <c r="B96" s="29"/>
      <c r="C96" s="151" t="s">
        <v>139</v>
      </c>
      <c r="D96" s="152"/>
      <c r="E96" s="152"/>
      <c r="F96" s="152"/>
      <c r="G96" s="152"/>
      <c r="H96" s="152"/>
      <c r="I96" s="152"/>
      <c r="J96" s="153" t="s">
        <v>140</v>
      </c>
      <c r="K96" s="152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1:47" s="2" customFormat="1" ht="10.35" hidden="1" customHeight="1">
      <c r="A97" s="28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49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1:47" s="2" customFormat="1" ht="22.9" hidden="1" customHeight="1">
      <c r="A98" s="28"/>
      <c r="B98" s="29"/>
      <c r="C98" s="154" t="s">
        <v>141</v>
      </c>
      <c r="D98" s="30"/>
      <c r="E98" s="30"/>
      <c r="F98" s="30"/>
      <c r="G98" s="30"/>
      <c r="H98" s="30"/>
      <c r="I98" s="30"/>
      <c r="J98" s="82">
        <f>J127</f>
        <v>7065.5599999999995</v>
      </c>
      <c r="K98" s="30"/>
      <c r="L98" s="49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U98" s="14" t="s">
        <v>142</v>
      </c>
    </row>
    <row r="99" spans="1:47" s="9" customFormat="1" ht="24.95" hidden="1" customHeight="1">
      <c r="B99" s="155"/>
      <c r="C99" s="156"/>
      <c r="D99" s="157" t="s">
        <v>143</v>
      </c>
      <c r="E99" s="158"/>
      <c r="F99" s="158"/>
      <c r="G99" s="158"/>
      <c r="H99" s="158"/>
      <c r="I99" s="158"/>
      <c r="J99" s="159">
        <f>J128</f>
        <v>6990.5599999999995</v>
      </c>
      <c r="K99" s="156"/>
      <c r="L99" s="160"/>
    </row>
    <row r="100" spans="1:47" s="10" customFormat="1" ht="19.899999999999999" hidden="1" customHeight="1">
      <c r="B100" s="161"/>
      <c r="C100" s="101"/>
      <c r="D100" s="162" t="s">
        <v>144</v>
      </c>
      <c r="E100" s="163"/>
      <c r="F100" s="163"/>
      <c r="G100" s="163"/>
      <c r="H100" s="163"/>
      <c r="I100" s="163"/>
      <c r="J100" s="164">
        <f>J129</f>
        <v>2603.4499999999998</v>
      </c>
      <c r="K100" s="101"/>
      <c r="L100" s="165"/>
    </row>
    <row r="101" spans="1:47" s="10" customFormat="1" ht="19.899999999999999" hidden="1" customHeight="1">
      <c r="B101" s="161"/>
      <c r="C101" s="101"/>
      <c r="D101" s="162" t="s">
        <v>300</v>
      </c>
      <c r="E101" s="163"/>
      <c r="F101" s="163"/>
      <c r="G101" s="163"/>
      <c r="H101" s="163"/>
      <c r="I101" s="163"/>
      <c r="J101" s="164">
        <f>J140</f>
        <v>368.1</v>
      </c>
      <c r="K101" s="101"/>
      <c r="L101" s="165"/>
    </row>
    <row r="102" spans="1:47" s="10" customFormat="1" ht="19.899999999999999" hidden="1" customHeight="1">
      <c r="B102" s="161"/>
      <c r="C102" s="101"/>
      <c r="D102" s="162" t="s">
        <v>1487</v>
      </c>
      <c r="E102" s="163"/>
      <c r="F102" s="163"/>
      <c r="G102" s="163"/>
      <c r="H102" s="163"/>
      <c r="I102" s="163"/>
      <c r="J102" s="164">
        <f>J146</f>
        <v>3624.09</v>
      </c>
      <c r="K102" s="101"/>
      <c r="L102" s="165"/>
    </row>
    <row r="103" spans="1:47" s="10" customFormat="1" ht="19.899999999999999" hidden="1" customHeight="1">
      <c r="B103" s="161"/>
      <c r="C103" s="101"/>
      <c r="D103" s="162" t="s">
        <v>305</v>
      </c>
      <c r="E103" s="163"/>
      <c r="F103" s="163"/>
      <c r="G103" s="163"/>
      <c r="H103" s="163"/>
      <c r="I103" s="163"/>
      <c r="J103" s="164">
        <f>J151</f>
        <v>394.92</v>
      </c>
      <c r="K103" s="101"/>
      <c r="L103" s="165"/>
    </row>
    <row r="104" spans="1:47" s="9" customFormat="1" ht="24.95" hidden="1" customHeight="1">
      <c r="B104" s="155"/>
      <c r="C104" s="156"/>
      <c r="D104" s="157" t="s">
        <v>2429</v>
      </c>
      <c r="E104" s="158"/>
      <c r="F104" s="158"/>
      <c r="G104" s="158"/>
      <c r="H104" s="158"/>
      <c r="I104" s="158"/>
      <c r="J104" s="159">
        <f>J153</f>
        <v>75</v>
      </c>
      <c r="K104" s="156"/>
      <c r="L104" s="160"/>
    </row>
    <row r="105" spans="1:47" s="10" customFormat="1" ht="19.899999999999999" hidden="1" customHeight="1">
      <c r="B105" s="161"/>
      <c r="C105" s="101"/>
      <c r="D105" s="162" t="s">
        <v>2430</v>
      </c>
      <c r="E105" s="163"/>
      <c r="F105" s="163"/>
      <c r="G105" s="163"/>
      <c r="H105" s="163"/>
      <c r="I105" s="163"/>
      <c r="J105" s="164">
        <f>J154</f>
        <v>75</v>
      </c>
      <c r="K105" s="101"/>
      <c r="L105" s="165"/>
    </row>
    <row r="106" spans="1:47" s="2" customFormat="1" ht="21.75" hidden="1" customHeight="1">
      <c r="A106" s="28"/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49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47" s="2" customFormat="1" ht="6.95" hidden="1" customHeight="1">
      <c r="A107" s="28"/>
      <c r="B107" s="52"/>
      <c r="C107" s="53"/>
      <c r="D107" s="53"/>
      <c r="E107" s="53"/>
      <c r="F107" s="53"/>
      <c r="G107" s="53"/>
      <c r="H107" s="53"/>
      <c r="I107" s="53"/>
      <c r="J107" s="53"/>
      <c r="K107" s="53"/>
      <c r="L107" s="49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47" ht="11.25" hidden="1"/>
    <row r="109" spans="1:47" ht="11.25" hidden="1"/>
    <row r="110" spans="1:47" ht="11.25" hidden="1"/>
    <row r="111" spans="1:47" s="2" customFormat="1" ht="6.95" customHeight="1">
      <c r="A111" s="28"/>
      <c r="B111" s="54"/>
      <c r="C111" s="55"/>
      <c r="D111" s="55"/>
      <c r="E111" s="55"/>
      <c r="F111" s="55"/>
      <c r="G111" s="55"/>
      <c r="H111" s="55"/>
      <c r="I111" s="55"/>
      <c r="J111" s="55"/>
      <c r="K111" s="55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47" s="2" customFormat="1" ht="24.95" customHeight="1">
      <c r="A112" s="28"/>
      <c r="B112" s="29"/>
      <c r="C112" s="20" t="s">
        <v>146</v>
      </c>
      <c r="D112" s="30"/>
      <c r="E112" s="30"/>
      <c r="F112" s="30"/>
      <c r="G112" s="30"/>
      <c r="H112" s="30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6.95" customHeight="1">
      <c r="A113" s="28"/>
      <c r="B113" s="29"/>
      <c r="C113" s="30"/>
      <c r="D113" s="30"/>
      <c r="E113" s="30"/>
      <c r="F113" s="30"/>
      <c r="G113" s="30"/>
      <c r="H113" s="30"/>
      <c r="I113" s="30"/>
      <c r="J113" s="30"/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12" customHeight="1">
      <c r="A114" s="28"/>
      <c r="B114" s="29"/>
      <c r="C114" s="25" t="s">
        <v>13</v>
      </c>
      <c r="D114" s="30"/>
      <c r="E114" s="30"/>
      <c r="F114" s="30"/>
      <c r="G114" s="30"/>
      <c r="H114" s="30"/>
      <c r="I114" s="30"/>
      <c r="J114" s="30"/>
      <c r="K114" s="30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16.5" customHeight="1">
      <c r="A115" s="28"/>
      <c r="B115" s="29"/>
      <c r="C115" s="30"/>
      <c r="D115" s="30"/>
      <c r="E115" s="272" t="str">
        <f>E7</f>
        <v>VÍNNY DOM PUKANEC</v>
      </c>
      <c r="F115" s="273"/>
      <c r="G115" s="273"/>
      <c r="H115" s="273"/>
      <c r="I115" s="30"/>
      <c r="J115" s="30"/>
      <c r="K115" s="30"/>
      <c r="L115" s="4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1" customFormat="1" ht="12" customHeight="1">
      <c r="B116" s="18"/>
      <c r="C116" s="25" t="s">
        <v>130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pans="1:63" s="2" customFormat="1" ht="16.5" customHeight="1">
      <c r="A117" s="28"/>
      <c r="B117" s="29"/>
      <c r="C117" s="30"/>
      <c r="D117" s="30"/>
      <c r="E117" s="272" t="s">
        <v>131</v>
      </c>
      <c r="F117" s="275"/>
      <c r="G117" s="275"/>
      <c r="H117" s="275"/>
      <c r="I117" s="30"/>
      <c r="J117" s="30"/>
      <c r="K117" s="30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12" customHeight="1">
      <c r="A118" s="28"/>
      <c r="B118" s="29"/>
      <c r="C118" s="25" t="s">
        <v>132</v>
      </c>
      <c r="D118" s="30"/>
      <c r="E118" s="30"/>
      <c r="F118" s="30"/>
      <c r="G118" s="30"/>
      <c r="H118" s="30"/>
      <c r="I118" s="30"/>
      <c r="J118" s="30"/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16.5" customHeight="1">
      <c r="A119" s="28"/>
      <c r="B119" s="29"/>
      <c r="C119" s="30"/>
      <c r="D119" s="30"/>
      <c r="E119" s="227" t="str">
        <f>E11</f>
        <v>ZN12 - ZBERNÁ NÁDRŽ  - 12m3</v>
      </c>
      <c r="F119" s="275"/>
      <c r="G119" s="275"/>
      <c r="H119" s="275"/>
      <c r="I119" s="30"/>
      <c r="J119" s="30"/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6.95" customHeight="1">
      <c r="A120" s="28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12" customHeight="1">
      <c r="A121" s="28"/>
      <c r="B121" s="29"/>
      <c r="C121" s="25" t="s">
        <v>17</v>
      </c>
      <c r="D121" s="30"/>
      <c r="E121" s="30"/>
      <c r="F121" s="23" t="str">
        <f>F14</f>
        <v>Pukanec, p.č.:3507,1086,1818/1</v>
      </c>
      <c r="G121" s="30"/>
      <c r="H121" s="30"/>
      <c r="I121" s="25" t="s">
        <v>19</v>
      </c>
      <c r="J121" s="64" t="str">
        <f>IF(J14="","",J14)</f>
        <v>14. 3. 2022</v>
      </c>
      <c r="K121" s="30"/>
      <c r="L121" s="49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6.95" customHeight="1">
      <c r="A122" s="28"/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49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40.15" customHeight="1">
      <c r="A123" s="28"/>
      <c r="B123" s="29"/>
      <c r="C123" s="25" t="s">
        <v>21</v>
      </c>
      <c r="D123" s="30"/>
      <c r="E123" s="30"/>
      <c r="F123" s="23" t="str">
        <f>E17</f>
        <v>JANROS s.r.o., Benkova 372/1, 949 11 Nitra</v>
      </c>
      <c r="G123" s="30"/>
      <c r="H123" s="30"/>
      <c r="I123" s="25" t="s">
        <v>27</v>
      </c>
      <c r="J123" s="26" t="str">
        <f>E23</f>
        <v>Ing.Soňa Vetterová, Opletalova 32, 946 51 Nesvady</v>
      </c>
      <c r="K123" s="30"/>
      <c r="L123" s="49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5.2" customHeight="1">
      <c r="A124" s="28"/>
      <c r="B124" s="29"/>
      <c r="C124" s="25" t="s">
        <v>25</v>
      </c>
      <c r="D124" s="30"/>
      <c r="E124" s="30"/>
      <c r="F124" s="23" t="str">
        <f>IF(E20="","",E20)</f>
        <v>Orientačný rozpočet, výkaz výmer</v>
      </c>
      <c r="G124" s="30"/>
      <c r="H124" s="30"/>
      <c r="I124" s="25" t="s">
        <v>30</v>
      </c>
      <c r="J124" s="26" t="str">
        <f>E26</f>
        <v>Ingrid Szegheőová</v>
      </c>
      <c r="K124" s="30"/>
      <c r="L124" s="49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2" customFormat="1" ht="10.35" customHeight="1">
      <c r="A125" s="28"/>
      <c r="B125" s="29"/>
      <c r="C125" s="30"/>
      <c r="D125" s="30"/>
      <c r="E125" s="30"/>
      <c r="F125" s="30"/>
      <c r="G125" s="30"/>
      <c r="H125" s="30"/>
      <c r="I125" s="30"/>
      <c r="J125" s="30"/>
      <c r="K125" s="30"/>
      <c r="L125" s="49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</row>
    <row r="126" spans="1:63" s="11" customFormat="1" ht="29.25" customHeight="1">
      <c r="A126" s="166"/>
      <c r="B126" s="167"/>
      <c r="C126" s="168" t="s">
        <v>147</v>
      </c>
      <c r="D126" s="169" t="s">
        <v>59</v>
      </c>
      <c r="E126" s="169" t="s">
        <v>55</v>
      </c>
      <c r="F126" s="169" t="s">
        <v>56</v>
      </c>
      <c r="G126" s="169" t="s">
        <v>148</v>
      </c>
      <c r="H126" s="169" t="s">
        <v>149</v>
      </c>
      <c r="I126" s="169" t="s">
        <v>150</v>
      </c>
      <c r="J126" s="170" t="s">
        <v>140</v>
      </c>
      <c r="K126" s="171" t="s">
        <v>151</v>
      </c>
      <c r="L126" s="172"/>
      <c r="M126" s="73" t="s">
        <v>1</v>
      </c>
      <c r="N126" s="74" t="s">
        <v>38</v>
      </c>
      <c r="O126" s="74" t="s">
        <v>152</v>
      </c>
      <c r="P126" s="74" t="s">
        <v>153</v>
      </c>
      <c r="Q126" s="74" t="s">
        <v>154</v>
      </c>
      <c r="R126" s="74" t="s">
        <v>155</v>
      </c>
      <c r="S126" s="74" t="s">
        <v>156</v>
      </c>
      <c r="T126" s="75" t="s">
        <v>157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9" customHeight="1">
      <c r="A127" s="28"/>
      <c r="B127" s="29"/>
      <c r="C127" s="80" t="s">
        <v>141</v>
      </c>
      <c r="D127" s="30"/>
      <c r="E127" s="30"/>
      <c r="F127" s="30"/>
      <c r="G127" s="30"/>
      <c r="H127" s="30"/>
      <c r="I127" s="30"/>
      <c r="J127" s="173">
        <f>BK127</f>
        <v>7065.5599999999995</v>
      </c>
      <c r="K127" s="30"/>
      <c r="L127" s="33"/>
      <c r="M127" s="76"/>
      <c r="N127" s="174"/>
      <c r="O127" s="77"/>
      <c r="P127" s="175">
        <f>P128+P153</f>
        <v>22.93130416</v>
      </c>
      <c r="Q127" s="77"/>
      <c r="R127" s="175">
        <f>R128+R153</f>
        <v>11.757363519999998</v>
      </c>
      <c r="S127" s="77"/>
      <c r="T127" s="176">
        <f>T128+T153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T127" s="14" t="s">
        <v>73</v>
      </c>
      <c r="AU127" s="14" t="s">
        <v>142</v>
      </c>
      <c r="BK127" s="177">
        <f>BK128+BK153</f>
        <v>7065.5599999999995</v>
      </c>
    </row>
    <row r="128" spans="1:63" s="12" customFormat="1" ht="25.9" customHeight="1">
      <c r="B128" s="178"/>
      <c r="C128" s="179"/>
      <c r="D128" s="180" t="s">
        <v>73</v>
      </c>
      <c r="E128" s="181" t="s">
        <v>158</v>
      </c>
      <c r="F128" s="181" t="s">
        <v>159</v>
      </c>
      <c r="G128" s="179"/>
      <c r="H128" s="179"/>
      <c r="I128" s="179"/>
      <c r="J128" s="182">
        <f>BK128</f>
        <v>6990.5599999999995</v>
      </c>
      <c r="K128" s="179"/>
      <c r="L128" s="183"/>
      <c r="M128" s="184"/>
      <c r="N128" s="185"/>
      <c r="O128" s="185"/>
      <c r="P128" s="186">
        <f>P129+P140+P146+P151</f>
        <v>22.93130416</v>
      </c>
      <c r="Q128" s="185"/>
      <c r="R128" s="186">
        <f>R129+R140+R146+R151</f>
        <v>11.757363519999998</v>
      </c>
      <c r="S128" s="185"/>
      <c r="T128" s="187">
        <f>T129+T140+T146+T151</f>
        <v>0</v>
      </c>
      <c r="AR128" s="188" t="s">
        <v>81</v>
      </c>
      <c r="AT128" s="189" t="s">
        <v>73</v>
      </c>
      <c r="AU128" s="189" t="s">
        <v>74</v>
      </c>
      <c r="AY128" s="188" t="s">
        <v>160</v>
      </c>
      <c r="BK128" s="190">
        <f>BK129+BK140+BK146+BK151</f>
        <v>6990.5599999999995</v>
      </c>
    </row>
    <row r="129" spans="1:65" s="12" customFormat="1" ht="22.9" customHeight="1">
      <c r="B129" s="178"/>
      <c r="C129" s="179"/>
      <c r="D129" s="180" t="s">
        <v>73</v>
      </c>
      <c r="E129" s="191" t="s">
        <v>81</v>
      </c>
      <c r="F129" s="191" t="s">
        <v>161</v>
      </c>
      <c r="G129" s="179"/>
      <c r="H129" s="179"/>
      <c r="I129" s="179"/>
      <c r="J129" s="192">
        <f>BK129</f>
        <v>2603.4499999999998</v>
      </c>
      <c r="K129" s="179"/>
      <c r="L129" s="183"/>
      <c r="M129" s="184"/>
      <c r="N129" s="185"/>
      <c r="O129" s="185"/>
      <c r="P129" s="186">
        <f>SUM(P130:P139)</f>
        <v>14.637568</v>
      </c>
      <c r="Q129" s="185"/>
      <c r="R129" s="186">
        <f>SUM(R130:R139)</f>
        <v>0</v>
      </c>
      <c r="S129" s="185"/>
      <c r="T129" s="187">
        <f>SUM(T130:T139)</f>
        <v>0</v>
      </c>
      <c r="AR129" s="188" t="s">
        <v>81</v>
      </c>
      <c r="AT129" s="189" t="s">
        <v>73</v>
      </c>
      <c r="AU129" s="189" t="s">
        <v>81</v>
      </c>
      <c r="AY129" s="188" t="s">
        <v>160</v>
      </c>
      <c r="BK129" s="190">
        <f>SUM(BK130:BK139)</f>
        <v>2603.4499999999998</v>
      </c>
    </row>
    <row r="130" spans="1:65" s="2" customFormat="1" ht="16.5" customHeight="1">
      <c r="A130" s="28"/>
      <c r="B130" s="29"/>
      <c r="C130" s="193" t="s">
        <v>81</v>
      </c>
      <c r="D130" s="193" t="s">
        <v>162</v>
      </c>
      <c r="E130" s="194" t="s">
        <v>2363</v>
      </c>
      <c r="F130" s="195" t="s">
        <v>2364</v>
      </c>
      <c r="G130" s="196" t="s">
        <v>170</v>
      </c>
      <c r="H130" s="197">
        <v>35.768999999999998</v>
      </c>
      <c r="I130" s="198">
        <v>36.950000000000003</v>
      </c>
      <c r="J130" s="198">
        <f t="shared" ref="J130:J139" si="0">ROUND(I130*H130,2)</f>
        <v>1321.66</v>
      </c>
      <c r="K130" s="199"/>
      <c r="L130" s="33"/>
      <c r="M130" s="200" t="s">
        <v>1</v>
      </c>
      <c r="N130" s="201" t="s">
        <v>40</v>
      </c>
      <c r="O130" s="202">
        <v>0</v>
      </c>
      <c r="P130" s="202">
        <f t="shared" ref="P130:P139" si="1">O130*H130</f>
        <v>0</v>
      </c>
      <c r="Q130" s="202">
        <v>0</v>
      </c>
      <c r="R130" s="202">
        <f t="shared" ref="R130:R139" si="2">Q130*H130</f>
        <v>0</v>
      </c>
      <c r="S130" s="202">
        <v>0</v>
      </c>
      <c r="T130" s="203">
        <f t="shared" ref="T130:T139" si="3"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204" t="s">
        <v>166</v>
      </c>
      <c r="AT130" s="204" t="s">
        <v>162</v>
      </c>
      <c r="AU130" s="204" t="s">
        <v>86</v>
      </c>
      <c r="AY130" s="14" t="s">
        <v>160</v>
      </c>
      <c r="BE130" s="205">
        <f t="shared" ref="BE130:BE139" si="4">IF(N130="základná",J130,0)</f>
        <v>0</v>
      </c>
      <c r="BF130" s="205">
        <f t="shared" ref="BF130:BF139" si="5">IF(N130="znížená",J130,0)</f>
        <v>1321.66</v>
      </c>
      <c r="BG130" s="205">
        <f t="shared" ref="BG130:BG139" si="6">IF(N130="zákl. prenesená",J130,0)</f>
        <v>0</v>
      </c>
      <c r="BH130" s="205">
        <f t="shared" ref="BH130:BH139" si="7">IF(N130="zníž. prenesená",J130,0)</f>
        <v>0</v>
      </c>
      <c r="BI130" s="205">
        <f t="shared" ref="BI130:BI139" si="8">IF(N130="nulová",J130,0)</f>
        <v>0</v>
      </c>
      <c r="BJ130" s="14" t="s">
        <v>86</v>
      </c>
      <c r="BK130" s="205">
        <f t="shared" ref="BK130:BK139" si="9">ROUND(I130*H130,2)</f>
        <v>1321.66</v>
      </c>
      <c r="BL130" s="14" t="s">
        <v>166</v>
      </c>
      <c r="BM130" s="204" t="s">
        <v>86</v>
      </c>
    </row>
    <row r="131" spans="1:65" s="2" customFormat="1" ht="24.2" customHeight="1">
      <c r="A131" s="28"/>
      <c r="B131" s="29"/>
      <c r="C131" s="193" t="s">
        <v>86</v>
      </c>
      <c r="D131" s="193" t="s">
        <v>162</v>
      </c>
      <c r="E131" s="194" t="s">
        <v>2431</v>
      </c>
      <c r="F131" s="195" t="s">
        <v>2432</v>
      </c>
      <c r="G131" s="196" t="s">
        <v>170</v>
      </c>
      <c r="H131" s="197">
        <v>10.731</v>
      </c>
      <c r="I131" s="198">
        <v>1.71</v>
      </c>
      <c r="J131" s="198">
        <f t="shared" si="0"/>
        <v>18.350000000000001</v>
      </c>
      <c r="K131" s="199"/>
      <c r="L131" s="33"/>
      <c r="M131" s="200" t="s">
        <v>1</v>
      </c>
      <c r="N131" s="201" t="s">
        <v>40</v>
      </c>
      <c r="O131" s="202">
        <v>0</v>
      </c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204" t="s">
        <v>166</v>
      </c>
      <c r="AT131" s="204" t="s">
        <v>162</v>
      </c>
      <c r="AU131" s="204" t="s">
        <v>86</v>
      </c>
      <c r="AY131" s="14" t="s">
        <v>160</v>
      </c>
      <c r="BE131" s="205">
        <f t="shared" si="4"/>
        <v>0</v>
      </c>
      <c r="BF131" s="205">
        <f t="shared" si="5"/>
        <v>18.350000000000001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4" t="s">
        <v>86</v>
      </c>
      <c r="BK131" s="205">
        <f t="shared" si="9"/>
        <v>18.350000000000001</v>
      </c>
      <c r="BL131" s="14" t="s">
        <v>166</v>
      </c>
      <c r="BM131" s="204" t="s">
        <v>166</v>
      </c>
    </row>
    <row r="132" spans="1:65" s="2" customFormat="1" ht="24.2" customHeight="1">
      <c r="A132" s="28"/>
      <c r="B132" s="29"/>
      <c r="C132" s="193" t="s">
        <v>91</v>
      </c>
      <c r="D132" s="193" t="s">
        <v>162</v>
      </c>
      <c r="E132" s="194" t="s">
        <v>172</v>
      </c>
      <c r="F132" s="195" t="s">
        <v>173</v>
      </c>
      <c r="G132" s="196" t="s">
        <v>165</v>
      </c>
      <c r="H132" s="197">
        <v>39.856000000000002</v>
      </c>
      <c r="I132" s="198">
        <v>3.86</v>
      </c>
      <c r="J132" s="198">
        <f t="shared" si="0"/>
        <v>153.84</v>
      </c>
      <c r="K132" s="199"/>
      <c r="L132" s="33"/>
      <c r="M132" s="200" t="s">
        <v>1</v>
      </c>
      <c r="N132" s="201" t="s">
        <v>40</v>
      </c>
      <c r="O132" s="202">
        <v>0</v>
      </c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204" t="s">
        <v>166</v>
      </c>
      <c r="AT132" s="204" t="s">
        <v>162</v>
      </c>
      <c r="AU132" s="204" t="s">
        <v>86</v>
      </c>
      <c r="AY132" s="14" t="s">
        <v>160</v>
      </c>
      <c r="BE132" s="205">
        <f t="shared" si="4"/>
        <v>0</v>
      </c>
      <c r="BF132" s="205">
        <f t="shared" si="5"/>
        <v>153.84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86</v>
      </c>
      <c r="BK132" s="205">
        <f t="shared" si="9"/>
        <v>153.84</v>
      </c>
      <c r="BL132" s="14" t="s">
        <v>166</v>
      </c>
      <c r="BM132" s="204" t="s">
        <v>182</v>
      </c>
    </row>
    <row r="133" spans="1:65" s="2" customFormat="1" ht="21.75" customHeight="1">
      <c r="A133" s="28"/>
      <c r="B133" s="29"/>
      <c r="C133" s="193" t="s">
        <v>166</v>
      </c>
      <c r="D133" s="193" t="s">
        <v>162</v>
      </c>
      <c r="E133" s="194" t="s">
        <v>175</v>
      </c>
      <c r="F133" s="195" t="s">
        <v>176</v>
      </c>
      <c r="G133" s="196" t="s">
        <v>165</v>
      </c>
      <c r="H133" s="197">
        <v>39.856000000000002</v>
      </c>
      <c r="I133" s="198">
        <v>1.25</v>
      </c>
      <c r="J133" s="198">
        <f t="shared" si="0"/>
        <v>49.82</v>
      </c>
      <c r="K133" s="199"/>
      <c r="L133" s="33"/>
      <c r="M133" s="200" t="s">
        <v>1</v>
      </c>
      <c r="N133" s="201" t="s">
        <v>40</v>
      </c>
      <c r="O133" s="202">
        <v>0</v>
      </c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204" t="s">
        <v>166</v>
      </c>
      <c r="AT133" s="204" t="s">
        <v>162</v>
      </c>
      <c r="AU133" s="204" t="s">
        <v>86</v>
      </c>
      <c r="AY133" s="14" t="s">
        <v>160</v>
      </c>
      <c r="BE133" s="205">
        <f t="shared" si="4"/>
        <v>0</v>
      </c>
      <c r="BF133" s="205">
        <f t="shared" si="5"/>
        <v>49.82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86</v>
      </c>
      <c r="BK133" s="205">
        <f t="shared" si="9"/>
        <v>49.82</v>
      </c>
      <c r="BL133" s="14" t="s">
        <v>166</v>
      </c>
      <c r="BM133" s="204" t="s">
        <v>192</v>
      </c>
    </row>
    <row r="134" spans="1:65" s="2" customFormat="1" ht="33" customHeight="1">
      <c r="A134" s="28"/>
      <c r="B134" s="29"/>
      <c r="C134" s="193" t="s">
        <v>178</v>
      </c>
      <c r="D134" s="193" t="s">
        <v>162</v>
      </c>
      <c r="E134" s="194" t="s">
        <v>1508</v>
      </c>
      <c r="F134" s="195" t="s">
        <v>1509</v>
      </c>
      <c r="G134" s="196" t="s">
        <v>170</v>
      </c>
      <c r="H134" s="197">
        <v>19.888000000000002</v>
      </c>
      <c r="I134" s="198">
        <v>4.47</v>
      </c>
      <c r="J134" s="198">
        <f t="shared" si="0"/>
        <v>88.9</v>
      </c>
      <c r="K134" s="199"/>
      <c r="L134" s="33"/>
      <c r="M134" s="200" t="s">
        <v>1</v>
      </c>
      <c r="N134" s="201" t="s">
        <v>40</v>
      </c>
      <c r="O134" s="202">
        <v>0</v>
      </c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204" t="s">
        <v>166</v>
      </c>
      <c r="AT134" s="204" t="s">
        <v>162</v>
      </c>
      <c r="AU134" s="204" t="s">
        <v>86</v>
      </c>
      <c r="AY134" s="14" t="s">
        <v>160</v>
      </c>
      <c r="BE134" s="205">
        <f t="shared" si="4"/>
        <v>0</v>
      </c>
      <c r="BF134" s="205">
        <f t="shared" si="5"/>
        <v>88.9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86</v>
      </c>
      <c r="BK134" s="205">
        <f t="shared" si="9"/>
        <v>88.9</v>
      </c>
      <c r="BL134" s="14" t="s">
        <v>166</v>
      </c>
      <c r="BM134" s="204" t="s">
        <v>199</v>
      </c>
    </row>
    <row r="135" spans="1:65" s="2" customFormat="1" ht="37.9" customHeight="1">
      <c r="A135" s="28"/>
      <c r="B135" s="29"/>
      <c r="C135" s="193" t="s">
        <v>182</v>
      </c>
      <c r="D135" s="193" t="s">
        <v>162</v>
      </c>
      <c r="E135" s="194" t="s">
        <v>1511</v>
      </c>
      <c r="F135" s="195" t="s">
        <v>1512</v>
      </c>
      <c r="G135" s="196" t="s">
        <v>170</v>
      </c>
      <c r="H135" s="197">
        <v>338.096</v>
      </c>
      <c r="I135" s="198">
        <v>0.45</v>
      </c>
      <c r="J135" s="198">
        <f t="shared" si="0"/>
        <v>152.13999999999999</v>
      </c>
      <c r="K135" s="199"/>
      <c r="L135" s="33"/>
      <c r="M135" s="200" t="s">
        <v>1</v>
      </c>
      <c r="N135" s="201" t="s">
        <v>40</v>
      </c>
      <c r="O135" s="202">
        <v>7.0000000000000001E-3</v>
      </c>
      <c r="P135" s="202">
        <f t="shared" si="1"/>
        <v>2.3666719999999999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204" t="s">
        <v>166</v>
      </c>
      <c r="AT135" s="204" t="s">
        <v>162</v>
      </c>
      <c r="AU135" s="204" t="s">
        <v>86</v>
      </c>
      <c r="AY135" s="14" t="s">
        <v>160</v>
      </c>
      <c r="BE135" s="205">
        <f t="shared" si="4"/>
        <v>0</v>
      </c>
      <c r="BF135" s="205">
        <f t="shared" si="5"/>
        <v>152.13999999999999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86</v>
      </c>
      <c r="BK135" s="205">
        <f t="shared" si="9"/>
        <v>152.13999999999999</v>
      </c>
      <c r="BL135" s="14" t="s">
        <v>166</v>
      </c>
      <c r="BM135" s="204" t="s">
        <v>2433</v>
      </c>
    </row>
    <row r="136" spans="1:65" s="2" customFormat="1" ht="24.2" customHeight="1">
      <c r="A136" s="28"/>
      <c r="B136" s="29"/>
      <c r="C136" s="193" t="s">
        <v>186</v>
      </c>
      <c r="D136" s="193" t="s">
        <v>162</v>
      </c>
      <c r="E136" s="194" t="s">
        <v>2369</v>
      </c>
      <c r="F136" s="195" t="s">
        <v>2370</v>
      </c>
      <c r="G136" s="196" t="s">
        <v>170</v>
      </c>
      <c r="H136" s="197">
        <v>19.888000000000002</v>
      </c>
      <c r="I136" s="198">
        <v>7.86</v>
      </c>
      <c r="J136" s="198">
        <f t="shared" si="0"/>
        <v>156.32</v>
      </c>
      <c r="K136" s="199"/>
      <c r="L136" s="33"/>
      <c r="M136" s="200" t="s">
        <v>1</v>
      </c>
      <c r="N136" s="201" t="s">
        <v>40</v>
      </c>
      <c r="O136" s="202">
        <v>0.61699999999999999</v>
      </c>
      <c r="P136" s="202">
        <f t="shared" si="1"/>
        <v>12.270896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204" t="s">
        <v>166</v>
      </c>
      <c r="AT136" s="204" t="s">
        <v>162</v>
      </c>
      <c r="AU136" s="204" t="s">
        <v>86</v>
      </c>
      <c r="AY136" s="14" t="s">
        <v>160</v>
      </c>
      <c r="BE136" s="205">
        <f t="shared" si="4"/>
        <v>0</v>
      </c>
      <c r="BF136" s="205">
        <f t="shared" si="5"/>
        <v>156.32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4" t="s">
        <v>86</v>
      </c>
      <c r="BK136" s="205">
        <f t="shared" si="9"/>
        <v>156.32</v>
      </c>
      <c r="BL136" s="14" t="s">
        <v>166</v>
      </c>
      <c r="BM136" s="204" t="s">
        <v>2434</v>
      </c>
    </row>
    <row r="137" spans="1:65" s="2" customFormat="1" ht="16.5" customHeight="1">
      <c r="A137" s="28"/>
      <c r="B137" s="29"/>
      <c r="C137" s="193" t="s">
        <v>192</v>
      </c>
      <c r="D137" s="193" t="s">
        <v>162</v>
      </c>
      <c r="E137" s="194" t="s">
        <v>1514</v>
      </c>
      <c r="F137" s="195" t="s">
        <v>1515</v>
      </c>
      <c r="G137" s="196" t="s">
        <v>170</v>
      </c>
      <c r="H137" s="197">
        <v>19.888000000000002</v>
      </c>
      <c r="I137" s="198">
        <v>0.79</v>
      </c>
      <c r="J137" s="198">
        <f t="shared" si="0"/>
        <v>15.71</v>
      </c>
      <c r="K137" s="199"/>
      <c r="L137" s="33"/>
      <c r="M137" s="200" t="s">
        <v>1</v>
      </c>
      <c r="N137" s="201" t="s">
        <v>40</v>
      </c>
      <c r="O137" s="202">
        <v>0</v>
      </c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204" t="s">
        <v>166</v>
      </c>
      <c r="AT137" s="204" t="s">
        <v>162</v>
      </c>
      <c r="AU137" s="204" t="s">
        <v>86</v>
      </c>
      <c r="AY137" s="14" t="s">
        <v>160</v>
      </c>
      <c r="BE137" s="205">
        <f t="shared" si="4"/>
        <v>0</v>
      </c>
      <c r="BF137" s="205">
        <f t="shared" si="5"/>
        <v>15.71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4" t="s">
        <v>86</v>
      </c>
      <c r="BK137" s="205">
        <f t="shared" si="9"/>
        <v>15.71</v>
      </c>
      <c r="BL137" s="14" t="s">
        <v>166</v>
      </c>
      <c r="BM137" s="204" t="s">
        <v>207</v>
      </c>
    </row>
    <row r="138" spans="1:65" s="2" customFormat="1" ht="24.2" customHeight="1">
      <c r="A138" s="28"/>
      <c r="B138" s="29"/>
      <c r="C138" s="193" t="s">
        <v>190</v>
      </c>
      <c r="D138" s="193" t="s">
        <v>162</v>
      </c>
      <c r="E138" s="194" t="s">
        <v>349</v>
      </c>
      <c r="F138" s="195" t="s">
        <v>350</v>
      </c>
      <c r="G138" s="196" t="s">
        <v>263</v>
      </c>
      <c r="H138" s="197">
        <v>31.821000000000002</v>
      </c>
      <c r="I138" s="198">
        <v>19.5</v>
      </c>
      <c r="J138" s="198">
        <f t="shared" si="0"/>
        <v>620.51</v>
      </c>
      <c r="K138" s="199"/>
      <c r="L138" s="33"/>
      <c r="M138" s="200" t="s">
        <v>1</v>
      </c>
      <c r="N138" s="201" t="s">
        <v>40</v>
      </c>
      <c r="O138" s="202">
        <v>0</v>
      </c>
      <c r="P138" s="202">
        <f t="shared" si="1"/>
        <v>0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166</v>
      </c>
      <c r="AT138" s="204" t="s">
        <v>162</v>
      </c>
      <c r="AU138" s="204" t="s">
        <v>86</v>
      </c>
      <c r="AY138" s="14" t="s">
        <v>160</v>
      </c>
      <c r="BE138" s="205">
        <f t="shared" si="4"/>
        <v>0</v>
      </c>
      <c r="BF138" s="205">
        <f t="shared" si="5"/>
        <v>620.51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4" t="s">
        <v>86</v>
      </c>
      <c r="BK138" s="205">
        <f t="shared" si="9"/>
        <v>620.51</v>
      </c>
      <c r="BL138" s="14" t="s">
        <v>166</v>
      </c>
      <c r="BM138" s="204" t="s">
        <v>2435</v>
      </c>
    </row>
    <row r="139" spans="1:65" s="2" customFormat="1" ht="24.2" customHeight="1">
      <c r="A139" s="28"/>
      <c r="B139" s="29"/>
      <c r="C139" s="193" t="s">
        <v>199</v>
      </c>
      <c r="D139" s="193" t="s">
        <v>162</v>
      </c>
      <c r="E139" s="194" t="s">
        <v>2330</v>
      </c>
      <c r="F139" s="195" t="s">
        <v>2331</v>
      </c>
      <c r="G139" s="196" t="s">
        <v>170</v>
      </c>
      <c r="H139" s="197">
        <v>15.881</v>
      </c>
      <c r="I139" s="198">
        <v>1.65</v>
      </c>
      <c r="J139" s="198">
        <f t="shared" si="0"/>
        <v>26.2</v>
      </c>
      <c r="K139" s="199"/>
      <c r="L139" s="33"/>
      <c r="M139" s="200" t="s">
        <v>1</v>
      </c>
      <c r="N139" s="201" t="s">
        <v>40</v>
      </c>
      <c r="O139" s="202">
        <v>0</v>
      </c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204" t="s">
        <v>166</v>
      </c>
      <c r="AT139" s="204" t="s">
        <v>162</v>
      </c>
      <c r="AU139" s="204" t="s">
        <v>86</v>
      </c>
      <c r="AY139" s="14" t="s">
        <v>160</v>
      </c>
      <c r="BE139" s="205">
        <f t="shared" si="4"/>
        <v>0</v>
      </c>
      <c r="BF139" s="205">
        <f t="shared" si="5"/>
        <v>26.2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4" t="s">
        <v>86</v>
      </c>
      <c r="BK139" s="205">
        <f t="shared" si="9"/>
        <v>26.2</v>
      </c>
      <c r="BL139" s="14" t="s">
        <v>166</v>
      </c>
      <c r="BM139" s="204" t="s">
        <v>233</v>
      </c>
    </row>
    <row r="140" spans="1:65" s="12" customFormat="1" ht="22.9" customHeight="1">
      <c r="B140" s="178"/>
      <c r="C140" s="179"/>
      <c r="D140" s="180" t="s">
        <v>73</v>
      </c>
      <c r="E140" s="191" t="s">
        <v>166</v>
      </c>
      <c r="F140" s="191" t="s">
        <v>476</v>
      </c>
      <c r="G140" s="179"/>
      <c r="H140" s="179"/>
      <c r="I140" s="179"/>
      <c r="J140" s="192">
        <f>BK140</f>
        <v>368.1</v>
      </c>
      <c r="K140" s="179"/>
      <c r="L140" s="183"/>
      <c r="M140" s="184"/>
      <c r="N140" s="185"/>
      <c r="O140" s="185"/>
      <c r="P140" s="186">
        <f>SUM(P141:P145)</f>
        <v>0.13973616000000003</v>
      </c>
      <c r="Q140" s="185"/>
      <c r="R140" s="186">
        <f>SUM(R141:R145)</f>
        <v>1.6063520000000001E-2</v>
      </c>
      <c r="S140" s="185"/>
      <c r="T140" s="187">
        <f>SUM(T141:T145)</f>
        <v>0</v>
      </c>
      <c r="AR140" s="188" t="s">
        <v>81</v>
      </c>
      <c r="AT140" s="189" t="s">
        <v>73</v>
      </c>
      <c r="AU140" s="189" t="s">
        <v>81</v>
      </c>
      <c r="AY140" s="188" t="s">
        <v>160</v>
      </c>
      <c r="BK140" s="190">
        <f>SUM(BK141:BK145)</f>
        <v>368.1</v>
      </c>
    </row>
    <row r="141" spans="1:65" s="2" customFormat="1" ht="24.2" customHeight="1">
      <c r="A141" s="28"/>
      <c r="B141" s="29"/>
      <c r="C141" s="193" t="s">
        <v>203</v>
      </c>
      <c r="D141" s="193" t="s">
        <v>162</v>
      </c>
      <c r="E141" s="194" t="s">
        <v>2333</v>
      </c>
      <c r="F141" s="195" t="s">
        <v>2334</v>
      </c>
      <c r="G141" s="196" t="s">
        <v>170</v>
      </c>
      <c r="H141" s="197">
        <v>1.478</v>
      </c>
      <c r="I141" s="198">
        <v>44.34</v>
      </c>
      <c r="J141" s="198">
        <f>ROUND(I141*H141,2)</f>
        <v>65.53</v>
      </c>
      <c r="K141" s="199"/>
      <c r="L141" s="33"/>
      <c r="M141" s="200" t="s">
        <v>1</v>
      </c>
      <c r="N141" s="201" t="s">
        <v>40</v>
      </c>
      <c r="O141" s="202">
        <v>0</v>
      </c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166</v>
      </c>
      <c r="AT141" s="204" t="s">
        <v>162</v>
      </c>
      <c r="AU141" s="204" t="s">
        <v>86</v>
      </c>
      <c r="AY141" s="14" t="s">
        <v>160</v>
      </c>
      <c r="BE141" s="205">
        <f>IF(N141="základná",J141,0)</f>
        <v>0</v>
      </c>
      <c r="BF141" s="205">
        <f>IF(N141="znížená",J141,0)</f>
        <v>65.53</v>
      </c>
      <c r="BG141" s="205">
        <f>IF(N141="zákl. prenesená",J141,0)</f>
        <v>0</v>
      </c>
      <c r="BH141" s="205">
        <f>IF(N141="zníž. prenesená",J141,0)</f>
        <v>0</v>
      </c>
      <c r="BI141" s="205">
        <f>IF(N141="nulová",J141,0)</f>
        <v>0</v>
      </c>
      <c r="BJ141" s="14" t="s">
        <v>86</v>
      </c>
      <c r="BK141" s="205">
        <f>ROUND(I141*H141,2)</f>
        <v>65.53</v>
      </c>
      <c r="BL141" s="14" t="s">
        <v>166</v>
      </c>
      <c r="BM141" s="204" t="s">
        <v>7</v>
      </c>
    </row>
    <row r="142" spans="1:65" s="2" customFormat="1" ht="37.9" customHeight="1">
      <c r="A142" s="28"/>
      <c r="B142" s="29"/>
      <c r="C142" s="193" t="s">
        <v>207</v>
      </c>
      <c r="D142" s="193" t="s">
        <v>162</v>
      </c>
      <c r="E142" s="194" t="s">
        <v>1521</v>
      </c>
      <c r="F142" s="195" t="s">
        <v>1522</v>
      </c>
      <c r="G142" s="196" t="s">
        <v>170</v>
      </c>
      <c r="H142" s="197">
        <v>0.37</v>
      </c>
      <c r="I142" s="198">
        <v>55.12</v>
      </c>
      <c r="J142" s="198">
        <f>ROUND(I142*H142,2)</f>
        <v>20.39</v>
      </c>
      <c r="K142" s="199"/>
      <c r="L142" s="33"/>
      <c r="M142" s="200" t="s">
        <v>1</v>
      </c>
      <c r="N142" s="201" t="s">
        <v>40</v>
      </c>
      <c r="O142" s="202">
        <v>0</v>
      </c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166</v>
      </c>
      <c r="AT142" s="204" t="s">
        <v>162</v>
      </c>
      <c r="AU142" s="204" t="s">
        <v>86</v>
      </c>
      <c r="AY142" s="14" t="s">
        <v>160</v>
      </c>
      <c r="BE142" s="205">
        <f>IF(N142="základná",J142,0)</f>
        <v>0</v>
      </c>
      <c r="BF142" s="205">
        <f>IF(N142="znížená",J142,0)</f>
        <v>20.39</v>
      </c>
      <c r="BG142" s="205">
        <f>IF(N142="zákl. prenesená",J142,0)</f>
        <v>0</v>
      </c>
      <c r="BH142" s="205">
        <f>IF(N142="zníž. prenesená",J142,0)</f>
        <v>0</v>
      </c>
      <c r="BI142" s="205">
        <f>IF(N142="nulová",J142,0)</f>
        <v>0</v>
      </c>
      <c r="BJ142" s="14" t="s">
        <v>86</v>
      </c>
      <c r="BK142" s="205">
        <f>ROUND(I142*H142,2)</f>
        <v>20.39</v>
      </c>
      <c r="BL142" s="14" t="s">
        <v>166</v>
      </c>
      <c r="BM142" s="204" t="s">
        <v>265</v>
      </c>
    </row>
    <row r="143" spans="1:65" s="2" customFormat="1" ht="24.2" customHeight="1">
      <c r="A143" s="28"/>
      <c r="B143" s="29"/>
      <c r="C143" s="193" t="s">
        <v>211</v>
      </c>
      <c r="D143" s="193" t="s">
        <v>162</v>
      </c>
      <c r="E143" s="194" t="s">
        <v>2337</v>
      </c>
      <c r="F143" s="195" t="s">
        <v>2338</v>
      </c>
      <c r="G143" s="196" t="s">
        <v>170</v>
      </c>
      <c r="H143" s="197">
        <v>1.8480000000000001</v>
      </c>
      <c r="I143" s="198">
        <v>121.62</v>
      </c>
      <c r="J143" s="198">
        <f>ROUND(I143*H143,2)</f>
        <v>224.75</v>
      </c>
      <c r="K143" s="199"/>
      <c r="L143" s="33"/>
      <c r="M143" s="200" t="s">
        <v>1</v>
      </c>
      <c r="N143" s="201" t="s">
        <v>40</v>
      </c>
      <c r="O143" s="202">
        <v>0</v>
      </c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204" t="s">
        <v>166</v>
      </c>
      <c r="AT143" s="204" t="s">
        <v>162</v>
      </c>
      <c r="AU143" s="204" t="s">
        <v>86</v>
      </c>
      <c r="AY143" s="14" t="s">
        <v>160</v>
      </c>
      <c r="BE143" s="205">
        <f>IF(N143="základná",J143,0)</f>
        <v>0</v>
      </c>
      <c r="BF143" s="205">
        <f>IF(N143="znížená",J143,0)</f>
        <v>224.75</v>
      </c>
      <c r="BG143" s="205">
        <f>IF(N143="zákl. prenesená",J143,0)</f>
        <v>0</v>
      </c>
      <c r="BH143" s="205">
        <f>IF(N143="zníž. prenesená",J143,0)</f>
        <v>0</v>
      </c>
      <c r="BI143" s="205">
        <f>IF(N143="nulová",J143,0)</f>
        <v>0</v>
      </c>
      <c r="BJ143" s="14" t="s">
        <v>86</v>
      </c>
      <c r="BK143" s="205">
        <f>ROUND(I143*H143,2)</f>
        <v>224.75</v>
      </c>
      <c r="BL143" s="14" t="s">
        <v>166</v>
      </c>
      <c r="BM143" s="204" t="s">
        <v>248</v>
      </c>
    </row>
    <row r="144" spans="1:65" s="2" customFormat="1" ht="33" customHeight="1">
      <c r="A144" s="28"/>
      <c r="B144" s="29"/>
      <c r="C144" s="193" t="s">
        <v>215</v>
      </c>
      <c r="D144" s="193" t="s">
        <v>162</v>
      </c>
      <c r="E144" s="194" t="s">
        <v>2340</v>
      </c>
      <c r="F144" s="195" t="s">
        <v>2341</v>
      </c>
      <c r="G144" s="196" t="s">
        <v>165</v>
      </c>
      <c r="H144" s="197">
        <v>2.16</v>
      </c>
      <c r="I144" s="198">
        <v>16.14</v>
      </c>
      <c r="J144" s="198">
        <f>ROUND(I144*H144,2)</f>
        <v>34.86</v>
      </c>
      <c r="K144" s="199"/>
      <c r="L144" s="33"/>
      <c r="M144" s="200" t="s">
        <v>1</v>
      </c>
      <c r="N144" s="201" t="s">
        <v>40</v>
      </c>
      <c r="O144" s="202">
        <v>0</v>
      </c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166</v>
      </c>
      <c r="AT144" s="204" t="s">
        <v>162</v>
      </c>
      <c r="AU144" s="204" t="s">
        <v>86</v>
      </c>
      <c r="AY144" s="14" t="s">
        <v>160</v>
      </c>
      <c r="BE144" s="205">
        <f>IF(N144="základná",J144,0)</f>
        <v>0</v>
      </c>
      <c r="BF144" s="205">
        <f>IF(N144="znížená",J144,0)</f>
        <v>34.86</v>
      </c>
      <c r="BG144" s="205">
        <f>IF(N144="zákl. prenesená",J144,0)</f>
        <v>0</v>
      </c>
      <c r="BH144" s="205">
        <f>IF(N144="zníž. prenesená",J144,0)</f>
        <v>0</v>
      </c>
      <c r="BI144" s="205">
        <f>IF(N144="nulová",J144,0)</f>
        <v>0</v>
      </c>
      <c r="BJ144" s="14" t="s">
        <v>86</v>
      </c>
      <c r="BK144" s="205">
        <f>ROUND(I144*H144,2)</f>
        <v>34.86</v>
      </c>
      <c r="BL144" s="14" t="s">
        <v>166</v>
      </c>
      <c r="BM144" s="204" t="s">
        <v>2436</v>
      </c>
    </row>
    <row r="145" spans="1:65" s="2" customFormat="1" ht="33" customHeight="1">
      <c r="A145" s="28"/>
      <c r="B145" s="29"/>
      <c r="C145" s="193" t="s">
        <v>219</v>
      </c>
      <c r="D145" s="193" t="s">
        <v>162</v>
      </c>
      <c r="E145" s="194" t="s">
        <v>2343</v>
      </c>
      <c r="F145" s="195" t="s">
        <v>2344</v>
      </c>
      <c r="G145" s="196" t="s">
        <v>263</v>
      </c>
      <c r="H145" s="197">
        <v>1.6E-2</v>
      </c>
      <c r="I145" s="198">
        <v>1410.33</v>
      </c>
      <c r="J145" s="198">
        <f>ROUND(I145*H145,2)</f>
        <v>22.57</v>
      </c>
      <c r="K145" s="199"/>
      <c r="L145" s="33"/>
      <c r="M145" s="200" t="s">
        <v>1</v>
      </c>
      <c r="N145" s="201" t="s">
        <v>40</v>
      </c>
      <c r="O145" s="202">
        <v>8.7335100000000008</v>
      </c>
      <c r="P145" s="202">
        <f>O145*H145</f>
        <v>0.13973616000000003</v>
      </c>
      <c r="Q145" s="202">
        <v>1.00397</v>
      </c>
      <c r="R145" s="202">
        <f>Q145*H145</f>
        <v>1.6063520000000001E-2</v>
      </c>
      <c r="S145" s="202">
        <v>0</v>
      </c>
      <c r="T145" s="203">
        <f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204" t="s">
        <v>166</v>
      </c>
      <c r="AT145" s="204" t="s">
        <v>162</v>
      </c>
      <c r="AU145" s="204" t="s">
        <v>86</v>
      </c>
      <c r="AY145" s="14" t="s">
        <v>160</v>
      </c>
      <c r="BE145" s="205">
        <f>IF(N145="základná",J145,0)</f>
        <v>0</v>
      </c>
      <c r="BF145" s="205">
        <f>IF(N145="znížená",J145,0)</f>
        <v>22.57</v>
      </c>
      <c r="BG145" s="205">
        <f>IF(N145="zákl. prenesená",J145,0)</f>
        <v>0</v>
      </c>
      <c r="BH145" s="205">
        <f>IF(N145="zníž. prenesená",J145,0)</f>
        <v>0</v>
      </c>
      <c r="BI145" s="205">
        <f>IF(N145="nulová",J145,0)</f>
        <v>0</v>
      </c>
      <c r="BJ145" s="14" t="s">
        <v>86</v>
      </c>
      <c r="BK145" s="205">
        <f>ROUND(I145*H145,2)</f>
        <v>22.57</v>
      </c>
      <c r="BL145" s="14" t="s">
        <v>166</v>
      </c>
      <c r="BM145" s="204" t="s">
        <v>256</v>
      </c>
    </row>
    <row r="146" spans="1:65" s="12" customFormat="1" ht="22.9" customHeight="1">
      <c r="B146" s="178"/>
      <c r="C146" s="179"/>
      <c r="D146" s="180" t="s">
        <v>73</v>
      </c>
      <c r="E146" s="191" t="s">
        <v>192</v>
      </c>
      <c r="F146" s="191" t="s">
        <v>1524</v>
      </c>
      <c r="G146" s="179"/>
      <c r="H146" s="179"/>
      <c r="I146" s="179"/>
      <c r="J146" s="192">
        <f>BK146</f>
        <v>3624.09</v>
      </c>
      <c r="K146" s="179"/>
      <c r="L146" s="183"/>
      <c r="M146" s="184"/>
      <c r="N146" s="185"/>
      <c r="O146" s="185"/>
      <c r="P146" s="186">
        <f>SUM(P147:P150)</f>
        <v>8.1539999999999999</v>
      </c>
      <c r="Q146" s="185"/>
      <c r="R146" s="186">
        <f>SUM(R147:R150)</f>
        <v>11.741299999999999</v>
      </c>
      <c r="S146" s="185"/>
      <c r="T146" s="187">
        <f>SUM(T147:T150)</f>
        <v>0</v>
      </c>
      <c r="AR146" s="188" t="s">
        <v>81</v>
      </c>
      <c r="AT146" s="189" t="s">
        <v>73</v>
      </c>
      <c r="AU146" s="189" t="s">
        <v>81</v>
      </c>
      <c r="AY146" s="188" t="s">
        <v>160</v>
      </c>
      <c r="BK146" s="190">
        <f>SUM(BK147:BK150)</f>
        <v>3624.09</v>
      </c>
    </row>
    <row r="147" spans="1:65" s="2" customFormat="1" ht="24.2" customHeight="1">
      <c r="A147" s="28"/>
      <c r="B147" s="29"/>
      <c r="C147" s="193" t="s">
        <v>224</v>
      </c>
      <c r="D147" s="193" t="s">
        <v>162</v>
      </c>
      <c r="E147" s="194" t="s">
        <v>2437</v>
      </c>
      <c r="F147" s="195" t="s">
        <v>2438</v>
      </c>
      <c r="G147" s="196" t="s">
        <v>222</v>
      </c>
      <c r="H147" s="197">
        <v>1</v>
      </c>
      <c r="I147" s="198">
        <v>200.54</v>
      </c>
      <c r="J147" s="198">
        <f>ROUND(I147*H147,2)</f>
        <v>200.54</v>
      </c>
      <c r="K147" s="199"/>
      <c r="L147" s="33"/>
      <c r="M147" s="200" t="s">
        <v>1</v>
      </c>
      <c r="N147" s="201" t="s">
        <v>40</v>
      </c>
      <c r="O147" s="202">
        <v>6.5650000000000004</v>
      </c>
      <c r="P147" s="202">
        <f>O147*H147</f>
        <v>6.5650000000000004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204" t="s">
        <v>166</v>
      </c>
      <c r="AT147" s="204" t="s">
        <v>162</v>
      </c>
      <c r="AU147" s="204" t="s">
        <v>86</v>
      </c>
      <c r="AY147" s="14" t="s">
        <v>160</v>
      </c>
      <c r="BE147" s="205">
        <f>IF(N147="základná",J147,0)</f>
        <v>0</v>
      </c>
      <c r="BF147" s="205">
        <f>IF(N147="znížená",J147,0)</f>
        <v>200.54</v>
      </c>
      <c r="BG147" s="205">
        <f>IF(N147="zákl. prenesená",J147,0)</f>
        <v>0</v>
      </c>
      <c r="BH147" s="205">
        <f>IF(N147="zníž. prenesená",J147,0)</f>
        <v>0</v>
      </c>
      <c r="BI147" s="205">
        <f>IF(N147="nulová",J147,0)</f>
        <v>0</v>
      </c>
      <c r="BJ147" s="14" t="s">
        <v>86</v>
      </c>
      <c r="BK147" s="205">
        <f>ROUND(I147*H147,2)</f>
        <v>200.54</v>
      </c>
      <c r="BL147" s="14" t="s">
        <v>166</v>
      </c>
      <c r="BM147" s="204" t="s">
        <v>273</v>
      </c>
    </row>
    <row r="148" spans="1:65" s="2" customFormat="1" ht="24.2" customHeight="1">
      <c r="A148" s="28"/>
      <c r="B148" s="29"/>
      <c r="C148" s="210" t="s">
        <v>229</v>
      </c>
      <c r="D148" s="210" t="s">
        <v>380</v>
      </c>
      <c r="E148" s="211" t="s">
        <v>2439</v>
      </c>
      <c r="F148" s="212" t="s">
        <v>2440</v>
      </c>
      <c r="G148" s="213" t="s">
        <v>222</v>
      </c>
      <c r="H148" s="214">
        <v>1</v>
      </c>
      <c r="I148" s="215">
        <v>3198</v>
      </c>
      <c r="J148" s="215">
        <f>ROUND(I148*H148,2)</f>
        <v>3198</v>
      </c>
      <c r="K148" s="216"/>
      <c r="L148" s="217"/>
      <c r="M148" s="218" t="s">
        <v>1</v>
      </c>
      <c r="N148" s="219" t="s">
        <v>40</v>
      </c>
      <c r="O148" s="202">
        <v>0</v>
      </c>
      <c r="P148" s="202">
        <f>O148*H148</f>
        <v>0</v>
      </c>
      <c r="Q148" s="202">
        <v>11.6</v>
      </c>
      <c r="R148" s="202">
        <f>Q148*H148</f>
        <v>11.6</v>
      </c>
      <c r="S148" s="202">
        <v>0</v>
      </c>
      <c r="T148" s="203">
        <f>S148*H148</f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204" t="s">
        <v>192</v>
      </c>
      <c r="AT148" s="204" t="s">
        <v>380</v>
      </c>
      <c r="AU148" s="204" t="s">
        <v>86</v>
      </c>
      <c r="AY148" s="14" t="s">
        <v>160</v>
      </c>
      <c r="BE148" s="205">
        <f>IF(N148="základná",J148,0)</f>
        <v>0</v>
      </c>
      <c r="BF148" s="205">
        <f>IF(N148="znížená",J148,0)</f>
        <v>3198</v>
      </c>
      <c r="BG148" s="205">
        <f>IF(N148="zákl. prenesená",J148,0)</f>
        <v>0</v>
      </c>
      <c r="BH148" s="205">
        <f>IF(N148="zníž. prenesená",J148,0)</f>
        <v>0</v>
      </c>
      <c r="BI148" s="205">
        <f>IF(N148="nulová",J148,0)</f>
        <v>0</v>
      </c>
      <c r="BJ148" s="14" t="s">
        <v>86</v>
      </c>
      <c r="BK148" s="205">
        <f>ROUND(I148*H148,2)</f>
        <v>3198</v>
      </c>
      <c r="BL148" s="14" t="s">
        <v>166</v>
      </c>
      <c r="BM148" s="204" t="s">
        <v>2441</v>
      </c>
    </row>
    <row r="149" spans="1:65" s="2" customFormat="1" ht="24.2" customHeight="1">
      <c r="A149" s="28"/>
      <c r="B149" s="29"/>
      <c r="C149" s="193" t="s">
        <v>233</v>
      </c>
      <c r="D149" s="193" t="s">
        <v>162</v>
      </c>
      <c r="E149" s="194" t="s">
        <v>2352</v>
      </c>
      <c r="F149" s="195" t="s">
        <v>2353</v>
      </c>
      <c r="G149" s="196" t="s">
        <v>222</v>
      </c>
      <c r="H149" s="197">
        <v>1</v>
      </c>
      <c r="I149" s="198">
        <v>25.98</v>
      </c>
      <c r="J149" s="198">
        <f>ROUND(I149*H149,2)</f>
        <v>25.98</v>
      </c>
      <c r="K149" s="199"/>
      <c r="L149" s="33"/>
      <c r="M149" s="200" t="s">
        <v>1</v>
      </c>
      <c r="N149" s="201" t="s">
        <v>40</v>
      </c>
      <c r="O149" s="202">
        <v>1.589</v>
      </c>
      <c r="P149" s="202">
        <f>O149*H149</f>
        <v>1.589</v>
      </c>
      <c r="Q149" s="202">
        <v>6.3E-3</v>
      </c>
      <c r="R149" s="202">
        <f>Q149*H149</f>
        <v>6.3E-3</v>
      </c>
      <c r="S149" s="202">
        <v>0</v>
      </c>
      <c r="T149" s="203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204" t="s">
        <v>166</v>
      </c>
      <c r="AT149" s="204" t="s">
        <v>162</v>
      </c>
      <c r="AU149" s="204" t="s">
        <v>86</v>
      </c>
      <c r="AY149" s="14" t="s">
        <v>160</v>
      </c>
      <c r="BE149" s="205">
        <f>IF(N149="základná",J149,0)</f>
        <v>0</v>
      </c>
      <c r="BF149" s="205">
        <f>IF(N149="znížená",J149,0)</f>
        <v>25.98</v>
      </c>
      <c r="BG149" s="205">
        <f>IF(N149="zákl. prenesená",J149,0)</f>
        <v>0</v>
      </c>
      <c r="BH149" s="205">
        <f>IF(N149="zníž. prenesená",J149,0)</f>
        <v>0</v>
      </c>
      <c r="BI149" s="205">
        <f>IF(N149="nulová",J149,0)</f>
        <v>0</v>
      </c>
      <c r="BJ149" s="14" t="s">
        <v>86</v>
      </c>
      <c r="BK149" s="205">
        <f>ROUND(I149*H149,2)</f>
        <v>25.98</v>
      </c>
      <c r="BL149" s="14" t="s">
        <v>166</v>
      </c>
      <c r="BM149" s="204" t="s">
        <v>2442</v>
      </c>
    </row>
    <row r="150" spans="1:65" s="2" customFormat="1" ht="24.2" customHeight="1">
      <c r="A150" s="28"/>
      <c r="B150" s="29"/>
      <c r="C150" s="210" t="s">
        <v>237</v>
      </c>
      <c r="D150" s="210" t="s">
        <v>380</v>
      </c>
      <c r="E150" s="211" t="s">
        <v>2355</v>
      </c>
      <c r="F150" s="212" t="s">
        <v>2356</v>
      </c>
      <c r="G150" s="213" t="s">
        <v>222</v>
      </c>
      <c r="H150" s="214">
        <v>1</v>
      </c>
      <c r="I150" s="215">
        <v>199.57</v>
      </c>
      <c r="J150" s="215">
        <f>ROUND(I150*H150,2)</f>
        <v>199.57</v>
      </c>
      <c r="K150" s="216"/>
      <c r="L150" s="217"/>
      <c r="M150" s="218" t="s">
        <v>1</v>
      </c>
      <c r="N150" s="219" t="s">
        <v>40</v>
      </c>
      <c r="O150" s="202">
        <v>0</v>
      </c>
      <c r="P150" s="202">
        <f>O150*H150</f>
        <v>0</v>
      </c>
      <c r="Q150" s="202">
        <v>0.13500000000000001</v>
      </c>
      <c r="R150" s="202">
        <f>Q150*H150</f>
        <v>0.13500000000000001</v>
      </c>
      <c r="S150" s="202">
        <v>0</v>
      </c>
      <c r="T150" s="203">
        <f>S150*H150</f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204" t="s">
        <v>192</v>
      </c>
      <c r="AT150" s="204" t="s">
        <v>380</v>
      </c>
      <c r="AU150" s="204" t="s">
        <v>86</v>
      </c>
      <c r="AY150" s="14" t="s">
        <v>160</v>
      </c>
      <c r="BE150" s="205">
        <f>IF(N150="základná",J150,0)</f>
        <v>0</v>
      </c>
      <c r="BF150" s="205">
        <f>IF(N150="znížená",J150,0)</f>
        <v>199.57</v>
      </c>
      <c r="BG150" s="205">
        <f>IF(N150="zákl. prenesená",J150,0)</f>
        <v>0</v>
      </c>
      <c r="BH150" s="205">
        <f>IF(N150="zníž. prenesená",J150,0)</f>
        <v>0</v>
      </c>
      <c r="BI150" s="205">
        <f>IF(N150="nulová",J150,0)</f>
        <v>0</v>
      </c>
      <c r="BJ150" s="14" t="s">
        <v>86</v>
      </c>
      <c r="BK150" s="205">
        <f>ROUND(I150*H150,2)</f>
        <v>199.57</v>
      </c>
      <c r="BL150" s="14" t="s">
        <v>166</v>
      </c>
      <c r="BM150" s="204" t="s">
        <v>2443</v>
      </c>
    </row>
    <row r="151" spans="1:65" s="12" customFormat="1" ht="22.9" customHeight="1">
      <c r="B151" s="178"/>
      <c r="C151" s="179"/>
      <c r="D151" s="180" t="s">
        <v>73</v>
      </c>
      <c r="E151" s="191" t="s">
        <v>696</v>
      </c>
      <c r="F151" s="191" t="s">
        <v>738</v>
      </c>
      <c r="G151" s="179"/>
      <c r="H151" s="179"/>
      <c r="I151" s="179"/>
      <c r="J151" s="192">
        <f>BK151</f>
        <v>394.92</v>
      </c>
      <c r="K151" s="179"/>
      <c r="L151" s="183"/>
      <c r="M151" s="184"/>
      <c r="N151" s="185"/>
      <c r="O151" s="185"/>
      <c r="P151" s="186">
        <f>P152</f>
        <v>0</v>
      </c>
      <c r="Q151" s="185"/>
      <c r="R151" s="186">
        <f>R152</f>
        <v>0</v>
      </c>
      <c r="S151" s="185"/>
      <c r="T151" s="187">
        <f>T152</f>
        <v>0</v>
      </c>
      <c r="AR151" s="188" t="s">
        <v>81</v>
      </c>
      <c r="AT151" s="189" t="s">
        <v>73</v>
      </c>
      <c r="AU151" s="189" t="s">
        <v>81</v>
      </c>
      <c r="AY151" s="188" t="s">
        <v>160</v>
      </c>
      <c r="BK151" s="190">
        <f>BK152</f>
        <v>394.92</v>
      </c>
    </row>
    <row r="152" spans="1:65" s="2" customFormat="1" ht="33" customHeight="1">
      <c r="A152" s="28"/>
      <c r="B152" s="29"/>
      <c r="C152" s="193" t="s">
        <v>7</v>
      </c>
      <c r="D152" s="193" t="s">
        <v>162</v>
      </c>
      <c r="E152" s="194" t="s">
        <v>1603</v>
      </c>
      <c r="F152" s="195" t="s">
        <v>1604</v>
      </c>
      <c r="G152" s="196" t="s">
        <v>263</v>
      </c>
      <c r="H152" s="197">
        <v>11.757</v>
      </c>
      <c r="I152" s="198">
        <v>33.590000000000003</v>
      </c>
      <c r="J152" s="198">
        <f>ROUND(I152*H152,2)</f>
        <v>394.92</v>
      </c>
      <c r="K152" s="199"/>
      <c r="L152" s="33"/>
      <c r="M152" s="200" t="s">
        <v>1</v>
      </c>
      <c r="N152" s="201" t="s">
        <v>40</v>
      </c>
      <c r="O152" s="202">
        <v>0</v>
      </c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204" t="s">
        <v>166</v>
      </c>
      <c r="AT152" s="204" t="s">
        <v>162</v>
      </c>
      <c r="AU152" s="204" t="s">
        <v>86</v>
      </c>
      <c r="AY152" s="14" t="s">
        <v>160</v>
      </c>
      <c r="BE152" s="205">
        <f>IF(N152="základná",J152,0)</f>
        <v>0</v>
      </c>
      <c r="BF152" s="205">
        <f>IF(N152="znížená",J152,0)</f>
        <v>394.92</v>
      </c>
      <c r="BG152" s="205">
        <f>IF(N152="zákl. prenesená",J152,0)</f>
        <v>0</v>
      </c>
      <c r="BH152" s="205">
        <f>IF(N152="zníž. prenesená",J152,0)</f>
        <v>0</v>
      </c>
      <c r="BI152" s="205">
        <f>IF(N152="nulová",J152,0)</f>
        <v>0</v>
      </c>
      <c r="BJ152" s="14" t="s">
        <v>86</v>
      </c>
      <c r="BK152" s="205">
        <f>ROUND(I152*H152,2)</f>
        <v>394.92</v>
      </c>
      <c r="BL152" s="14" t="s">
        <v>166</v>
      </c>
      <c r="BM152" s="204" t="s">
        <v>452</v>
      </c>
    </row>
    <row r="153" spans="1:65" s="12" customFormat="1" ht="25.9" customHeight="1">
      <c r="B153" s="178"/>
      <c r="C153" s="179"/>
      <c r="D153" s="180" t="s">
        <v>73</v>
      </c>
      <c r="E153" s="181" t="s">
        <v>380</v>
      </c>
      <c r="F153" s="181" t="s">
        <v>380</v>
      </c>
      <c r="G153" s="179"/>
      <c r="H153" s="179"/>
      <c r="I153" s="179"/>
      <c r="J153" s="182">
        <f>BK153</f>
        <v>75</v>
      </c>
      <c r="K153" s="179"/>
      <c r="L153" s="183"/>
      <c r="M153" s="184"/>
      <c r="N153" s="185"/>
      <c r="O153" s="185"/>
      <c r="P153" s="186">
        <f>P154</f>
        <v>0</v>
      </c>
      <c r="Q153" s="185"/>
      <c r="R153" s="186">
        <f>R154</f>
        <v>0</v>
      </c>
      <c r="S153" s="185"/>
      <c r="T153" s="187">
        <f>T154</f>
        <v>0</v>
      </c>
      <c r="AR153" s="188" t="s">
        <v>91</v>
      </c>
      <c r="AT153" s="189" t="s">
        <v>73</v>
      </c>
      <c r="AU153" s="189" t="s">
        <v>74</v>
      </c>
      <c r="AY153" s="188" t="s">
        <v>160</v>
      </c>
      <c r="BK153" s="190">
        <f>BK154</f>
        <v>75</v>
      </c>
    </row>
    <row r="154" spans="1:65" s="12" customFormat="1" ht="22.9" customHeight="1">
      <c r="B154" s="178"/>
      <c r="C154" s="179"/>
      <c r="D154" s="180" t="s">
        <v>73</v>
      </c>
      <c r="E154" s="191" t="s">
        <v>1989</v>
      </c>
      <c r="F154" s="191" t="s">
        <v>2444</v>
      </c>
      <c r="G154" s="179"/>
      <c r="H154" s="179"/>
      <c r="I154" s="179"/>
      <c r="J154" s="192">
        <f>BK154</f>
        <v>75</v>
      </c>
      <c r="K154" s="179"/>
      <c r="L154" s="183"/>
      <c r="M154" s="184"/>
      <c r="N154" s="185"/>
      <c r="O154" s="185"/>
      <c r="P154" s="186">
        <f>SUM(P155:P156)</f>
        <v>0</v>
      </c>
      <c r="Q154" s="185"/>
      <c r="R154" s="186">
        <f>SUM(R155:R156)</f>
        <v>0</v>
      </c>
      <c r="S154" s="185"/>
      <c r="T154" s="187">
        <f>SUM(T155:T156)</f>
        <v>0</v>
      </c>
      <c r="AR154" s="188" t="s">
        <v>91</v>
      </c>
      <c r="AT154" s="189" t="s">
        <v>73</v>
      </c>
      <c r="AU154" s="189" t="s">
        <v>81</v>
      </c>
      <c r="AY154" s="188" t="s">
        <v>160</v>
      </c>
      <c r="BK154" s="190">
        <f>SUM(BK155:BK156)</f>
        <v>75</v>
      </c>
    </row>
    <row r="155" spans="1:65" s="2" customFormat="1" ht="24.2" customHeight="1">
      <c r="A155" s="28"/>
      <c r="B155" s="29"/>
      <c r="C155" s="193" t="s">
        <v>244</v>
      </c>
      <c r="D155" s="193" t="s">
        <v>162</v>
      </c>
      <c r="E155" s="194" t="s">
        <v>2445</v>
      </c>
      <c r="F155" s="195" t="s">
        <v>2446</v>
      </c>
      <c r="G155" s="196" t="s">
        <v>222</v>
      </c>
      <c r="H155" s="197">
        <v>1</v>
      </c>
      <c r="I155" s="198">
        <v>20</v>
      </c>
      <c r="J155" s="198">
        <f>ROUND(I155*H155,2)</f>
        <v>20</v>
      </c>
      <c r="K155" s="199"/>
      <c r="L155" s="33"/>
      <c r="M155" s="200" t="s">
        <v>1</v>
      </c>
      <c r="N155" s="201" t="s">
        <v>40</v>
      </c>
      <c r="O155" s="202">
        <v>0</v>
      </c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204" t="s">
        <v>550</v>
      </c>
      <c r="AT155" s="204" t="s">
        <v>162</v>
      </c>
      <c r="AU155" s="204" t="s">
        <v>86</v>
      </c>
      <c r="AY155" s="14" t="s">
        <v>160</v>
      </c>
      <c r="BE155" s="205">
        <f>IF(N155="základná",J155,0)</f>
        <v>0</v>
      </c>
      <c r="BF155" s="205">
        <f>IF(N155="znížená",J155,0)</f>
        <v>20</v>
      </c>
      <c r="BG155" s="205">
        <f>IF(N155="zákl. prenesená",J155,0)</f>
        <v>0</v>
      </c>
      <c r="BH155" s="205">
        <f>IF(N155="zníž. prenesená",J155,0)</f>
        <v>0</v>
      </c>
      <c r="BI155" s="205">
        <f>IF(N155="nulová",J155,0)</f>
        <v>0</v>
      </c>
      <c r="BJ155" s="14" t="s">
        <v>86</v>
      </c>
      <c r="BK155" s="205">
        <f>ROUND(I155*H155,2)</f>
        <v>20</v>
      </c>
      <c r="BL155" s="14" t="s">
        <v>550</v>
      </c>
      <c r="BM155" s="204" t="s">
        <v>460</v>
      </c>
    </row>
    <row r="156" spans="1:65" s="2" customFormat="1" ht="16.5" customHeight="1">
      <c r="A156" s="28"/>
      <c r="B156" s="29"/>
      <c r="C156" s="210" t="s">
        <v>248</v>
      </c>
      <c r="D156" s="210" t="s">
        <v>380</v>
      </c>
      <c r="E156" s="211" t="s">
        <v>2447</v>
      </c>
      <c r="F156" s="212" t="s">
        <v>2448</v>
      </c>
      <c r="G156" s="213" t="s">
        <v>1314</v>
      </c>
      <c r="H156" s="214">
        <v>1</v>
      </c>
      <c r="I156" s="215">
        <v>55</v>
      </c>
      <c r="J156" s="215">
        <f>ROUND(I156*H156,2)</f>
        <v>55</v>
      </c>
      <c r="K156" s="216"/>
      <c r="L156" s="217"/>
      <c r="M156" s="220" t="s">
        <v>1</v>
      </c>
      <c r="N156" s="221" t="s">
        <v>40</v>
      </c>
      <c r="O156" s="208">
        <v>0</v>
      </c>
      <c r="P156" s="208">
        <f>O156*H156</f>
        <v>0</v>
      </c>
      <c r="Q156" s="208">
        <v>0</v>
      </c>
      <c r="R156" s="208">
        <f>Q156*H156</f>
        <v>0</v>
      </c>
      <c r="S156" s="208">
        <v>0</v>
      </c>
      <c r="T156" s="209">
        <f>S156*H156</f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204" t="s">
        <v>2449</v>
      </c>
      <c r="AT156" s="204" t="s">
        <v>380</v>
      </c>
      <c r="AU156" s="204" t="s">
        <v>86</v>
      </c>
      <c r="AY156" s="14" t="s">
        <v>160</v>
      </c>
      <c r="BE156" s="205">
        <f>IF(N156="základná",J156,0)</f>
        <v>0</v>
      </c>
      <c r="BF156" s="205">
        <f>IF(N156="znížená",J156,0)</f>
        <v>55</v>
      </c>
      <c r="BG156" s="205">
        <f>IF(N156="zákl. prenesená",J156,0)</f>
        <v>0</v>
      </c>
      <c r="BH156" s="205">
        <f>IF(N156="zníž. prenesená",J156,0)</f>
        <v>0</v>
      </c>
      <c r="BI156" s="205">
        <f>IF(N156="nulová",J156,0)</f>
        <v>0</v>
      </c>
      <c r="BJ156" s="14" t="s">
        <v>86</v>
      </c>
      <c r="BK156" s="205">
        <f>ROUND(I156*H156,2)</f>
        <v>55</v>
      </c>
      <c r="BL156" s="14" t="s">
        <v>550</v>
      </c>
      <c r="BM156" s="204" t="s">
        <v>468</v>
      </c>
    </row>
    <row r="157" spans="1:65" s="2" customFormat="1" ht="6.95" customHeight="1">
      <c r="A157" s="28"/>
      <c r="B157" s="52"/>
      <c r="C157" s="53"/>
      <c r="D157" s="53"/>
      <c r="E157" s="53"/>
      <c r="F157" s="53"/>
      <c r="G157" s="53"/>
      <c r="H157" s="53"/>
      <c r="I157" s="53"/>
      <c r="J157" s="53"/>
      <c r="K157" s="53"/>
      <c r="L157" s="33"/>
      <c r="M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</row>
  </sheetData>
  <sheetProtection algorithmName="SHA-512" hashValue="NGRhJHqOBo40JM2rHN1qEpOjI0uY+K5C4C+xqPdNBuTPbmmcgiR5DUahCmEbbb+WPHydSCWo1aSmZnMCEERjrw==" saltValue="duzDf6UbWPaXVkmNMii1I3BopLgD325ljOz2NOD983tmqIh1Y/2xSlBjAjh8dRuwDz79517uvP0tuNTt4Q6ugA==" spinCount="100000" sheet="1" objects="1" scenarios="1" formatColumns="0" formatRows="0" autoFilter="0"/>
  <autoFilter ref="C126:K156"/>
  <mergeCells count="11">
    <mergeCell ref="L2:V2"/>
    <mergeCell ref="E87:H87"/>
    <mergeCell ref="E89:H89"/>
    <mergeCell ref="E115:H115"/>
    <mergeCell ref="E117:H117"/>
    <mergeCell ref="E119:H119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19"/>
    </row>
    <row r="2" spans="1:46" s="1" customFormat="1" ht="36.950000000000003" customHeight="1"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AT2" s="14" t="s">
        <v>128</v>
      </c>
    </row>
    <row r="3" spans="1:46" s="1" customFormat="1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7"/>
      <c r="AT3" s="14" t="s">
        <v>74</v>
      </c>
    </row>
    <row r="4" spans="1:46" s="1" customFormat="1" ht="24.95" customHeight="1">
      <c r="B4" s="17"/>
      <c r="D4" s="115" t="s">
        <v>129</v>
      </c>
      <c r="L4" s="17"/>
      <c r="M4" s="116" t="s">
        <v>9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17" t="s">
        <v>13</v>
      </c>
      <c r="L6" s="17"/>
    </row>
    <row r="7" spans="1:46" s="1" customFormat="1" ht="16.5" customHeight="1">
      <c r="B7" s="17"/>
      <c r="E7" s="266" t="str">
        <f>'Rekapitulácia stavby'!K6</f>
        <v>VÍNNY DOM PUKANEC</v>
      </c>
      <c r="F7" s="267"/>
      <c r="G7" s="267"/>
      <c r="H7" s="267"/>
      <c r="L7" s="17"/>
    </row>
    <row r="8" spans="1:46" s="2" customFormat="1" ht="12" customHeight="1">
      <c r="A8" s="28"/>
      <c r="B8" s="33"/>
      <c r="C8" s="28"/>
      <c r="D8" s="117" t="s">
        <v>130</v>
      </c>
      <c r="E8" s="28"/>
      <c r="F8" s="28"/>
      <c r="G8" s="28"/>
      <c r="H8" s="28"/>
      <c r="I8" s="28"/>
      <c r="J8" s="28"/>
      <c r="K8" s="28"/>
      <c r="L8" s="49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30" customHeight="1">
      <c r="A9" s="28"/>
      <c r="B9" s="33"/>
      <c r="C9" s="28"/>
      <c r="D9" s="28"/>
      <c r="E9" s="270" t="s">
        <v>2450</v>
      </c>
      <c r="F9" s="269"/>
      <c r="G9" s="269"/>
      <c r="H9" s="269"/>
      <c r="I9" s="28"/>
      <c r="J9" s="28"/>
      <c r="K9" s="28"/>
      <c r="L9" s="49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1.25">
      <c r="A10" s="28"/>
      <c r="B10" s="33"/>
      <c r="C10" s="28"/>
      <c r="D10" s="28"/>
      <c r="E10" s="28"/>
      <c r="F10" s="28"/>
      <c r="G10" s="28"/>
      <c r="H10" s="28"/>
      <c r="I10" s="28"/>
      <c r="J10" s="28"/>
      <c r="K10" s="28"/>
      <c r="L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33"/>
      <c r="C11" s="28"/>
      <c r="D11" s="117" t="s">
        <v>15</v>
      </c>
      <c r="E11" s="28"/>
      <c r="F11" s="107" t="s">
        <v>1</v>
      </c>
      <c r="G11" s="28"/>
      <c r="H11" s="28"/>
      <c r="I11" s="117" t="s">
        <v>16</v>
      </c>
      <c r="J11" s="107" t="s">
        <v>1</v>
      </c>
      <c r="K11" s="28"/>
      <c r="L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17" t="s">
        <v>17</v>
      </c>
      <c r="E12" s="28"/>
      <c r="F12" s="107" t="s">
        <v>18</v>
      </c>
      <c r="G12" s="28"/>
      <c r="H12" s="28"/>
      <c r="I12" s="117" t="s">
        <v>19</v>
      </c>
      <c r="J12" s="119" t="str">
        <f>'Rekapitulácia stavby'!AN8</f>
        <v>14. 3. 2022</v>
      </c>
      <c r="K12" s="28"/>
      <c r="L12" s="49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33"/>
      <c r="C13" s="28"/>
      <c r="D13" s="28"/>
      <c r="E13" s="28"/>
      <c r="F13" s="28"/>
      <c r="G13" s="28"/>
      <c r="H13" s="28"/>
      <c r="I13" s="28"/>
      <c r="J13" s="28"/>
      <c r="K13" s="28"/>
      <c r="L13" s="49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17" t="s">
        <v>21</v>
      </c>
      <c r="E14" s="28"/>
      <c r="F14" s="28"/>
      <c r="G14" s="28"/>
      <c r="H14" s="28"/>
      <c r="I14" s="117" t="s">
        <v>22</v>
      </c>
      <c r="J14" s="107" t="s">
        <v>1</v>
      </c>
      <c r="K14" s="28"/>
      <c r="L14" s="49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33"/>
      <c r="C15" s="28"/>
      <c r="D15" s="28"/>
      <c r="E15" s="107" t="s">
        <v>23</v>
      </c>
      <c r="F15" s="28"/>
      <c r="G15" s="28"/>
      <c r="H15" s="28"/>
      <c r="I15" s="117" t="s">
        <v>24</v>
      </c>
      <c r="J15" s="107" t="s">
        <v>1</v>
      </c>
      <c r="K15" s="28"/>
      <c r="L15" s="4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33"/>
      <c r="C16" s="28"/>
      <c r="D16" s="28"/>
      <c r="E16" s="28"/>
      <c r="F16" s="28"/>
      <c r="G16" s="28"/>
      <c r="H16" s="28"/>
      <c r="I16" s="28"/>
      <c r="J16" s="28"/>
      <c r="K16" s="28"/>
      <c r="L16" s="49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33"/>
      <c r="C17" s="28"/>
      <c r="D17" s="117" t="s">
        <v>25</v>
      </c>
      <c r="E17" s="28"/>
      <c r="F17" s="28"/>
      <c r="G17" s="28"/>
      <c r="H17" s="28"/>
      <c r="I17" s="117" t="s">
        <v>22</v>
      </c>
      <c r="J17" s="107" t="s">
        <v>1</v>
      </c>
      <c r="K17" s="28"/>
      <c r="L17" s="49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33"/>
      <c r="C18" s="28"/>
      <c r="D18" s="28"/>
      <c r="E18" s="107" t="s">
        <v>26</v>
      </c>
      <c r="F18" s="28"/>
      <c r="G18" s="28"/>
      <c r="H18" s="28"/>
      <c r="I18" s="117" t="s">
        <v>24</v>
      </c>
      <c r="J18" s="107" t="s">
        <v>1</v>
      </c>
      <c r="K18" s="28"/>
      <c r="L18" s="4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33"/>
      <c r="C19" s="28"/>
      <c r="D19" s="28"/>
      <c r="E19" s="28"/>
      <c r="F19" s="28"/>
      <c r="G19" s="28"/>
      <c r="H19" s="28"/>
      <c r="I19" s="28"/>
      <c r="J19" s="28"/>
      <c r="K19" s="28"/>
      <c r="L19" s="49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33"/>
      <c r="C20" s="28"/>
      <c r="D20" s="117" t="s">
        <v>27</v>
      </c>
      <c r="E20" s="28"/>
      <c r="F20" s="28"/>
      <c r="G20" s="28"/>
      <c r="H20" s="28"/>
      <c r="I20" s="117" t="s">
        <v>22</v>
      </c>
      <c r="J20" s="107" t="s">
        <v>1</v>
      </c>
      <c r="K20" s="28"/>
      <c r="L20" s="4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33"/>
      <c r="C21" s="28"/>
      <c r="D21" s="28"/>
      <c r="E21" s="107" t="s">
        <v>28</v>
      </c>
      <c r="F21" s="28"/>
      <c r="G21" s="28"/>
      <c r="H21" s="28"/>
      <c r="I21" s="117" t="s">
        <v>24</v>
      </c>
      <c r="J21" s="107" t="s">
        <v>1</v>
      </c>
      <c r="K21" s="28"/>
      <c r="L21" s="49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49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33"/>
      <c r="C23" s="28"/>
      <c r="D23" s="117" t="s">
        <v>30</v>
      </c>
      <c r="E23" s="28"/>
      <c r="F23" s="28"/>
      <c r="G23" s="28"/>
      <c r="H23" s="28"/>
      <c r="I23" s="117" t="s">
        <v>22</v>
      </c>
      <c r="J23" s="107" t="s">
        <v>1</v>
      </c>
      <c r="K23" s="28"/>
      <c r="L23" s="49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33"/>
      <c r="C24" s="28"/>
      <c r="D24" s="28"/>
      <c r="E24" s="107" t="s">
        <v>2428</v>
      </c>
      <c r="F24" s="28"/>
      <c r="G24" s="28"/>
      <c r="H24" s="28"/>
      <c r="I24" s="117" t="s">
        <v>24</v>
      </c>
      <c r="J24" s="107" t="s">
        <v>1</v>
      </c>
      <c r="K24" s="28"/>
      <c r="L24" s="49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33"/>
      <c r="C25" s="28"/>
      <c r="D25" s="28"/>
      <c r="E25" s="28"/>
      <c r="F25" s="28"/>
      <c r="G25" s="28"/>
      <c r="H25" s="28"/>
      <c r="I25" s="28"/>
      <c r="J25" s="28"/>
      <c r="K25" s="28"/>
      <c r="L25" s="4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33"/>
      <c r="C26" s="28"/>
      <c r="D26" s="117" t="s">
        <v>32</v>
      </c>
      <c r="E26" s="28"/>
      <c r="F26" s="28"/>
      <c r="G26" s="28"/>
      <c r="H26" s="28"/>
      <c r="I26" s="28"/>
      <c r="J26" s="28"/>
      <c r="K26" s="28"/>
      <c r="L26" s="49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120"/>
      <c r="B27" s="121"/>
      <c r="C27" s="120"/>
      <c r="D27" s="120"/>
      <c r="E27" s="271" t="s">
        <v>1</v>
      </c>
      <c r="F27" s="271"/>
      <c r="G27" s="271"/>
      <c r="H27" s="271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28"/>
      <c r="B28" s="33"/>
      <c r="C28" s="28"/>
      <c r="D28" s="28"/>
      <c r="E28" s="28"/>
      <c r="F28" s="28"/>
      <c r="G28" s="28"/>
      <c r="H28" s="28"/>
      <c r="I28" s="28"/>
      <c r="J28" s="28"/>
      <c r="K28" s="28"/>
      <c r="L28" s="49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123"/>
      <c r="E29" s="123"/>
      <c r="F29" s="123"/>
      <c r="G29" s="123"/>
      <c r="H29" s="123"/>
      <c r="I29" s="123"/>
      <c r="J29" s="123"/>
      <c r="K29" s="123"/>
      <c r="L29" s="49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35" customHeight="1">
      <c r="A30" s="28"/>
      <c r="B30" s="33"/>
      <c r="C30" s="28"/>
      <c r="D30" s="124" t="s">
        <v>34</v>
      </c>
      <c r="E30" s="28"/>
      <c r="F30" s="28"/>
      <c r="G30" s="28"/>
      <c r="H30" s="28"/>
      <c r="I30" s="28"/>
      <c r="J30" s="125">
        <f>ROUND(J122, 2)</f>
        <v>27956.52</v>
      </c>
      <c r="K30" s="28"/>
      <c r="L30" s="4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23"/>
      <c r="E31" s="123"/>
      <c r="F31" s="123"/>
      <c r="G31" s="123"/>
      <c r="H31" s="123"/>
      <c r="I31" s="123"/>
      <c r="J31" s="123"/>
      <c r="K31" s="123"/>
      <c r="L31" s="49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5" customHeight="1">
      <c r="A32" s="28"/>
      <c r="B32" s="33"/>
      <c r="C32" s="28"/>
      <c r="D32" s="28"/>
      <c r="E32" s="28"/>
      <c r="F32" s="126" t="s">
        <v>36</v>
      </c>
      <c r="G32" s="28"/>
      <c r="H32" s="28"/>
      <c r="I32" s="126" t="s">
        <v>35</v>
      </c>
      <c r="J32" s="126" t="s">
        <v>37</v>
      </c>
      <c r="K32" s="28"/>
      <c r="L32" s="49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5" customHeight="1">
      <c r="A33" s="28"/>
      <c r="B33" s="33"/>
      <c r="C33" s="28"/>
      <c r="D33" s="118" t="s">
        <v>38</v>
      </c>
      <c r="E33" s="127" t="s">
        <v>39</v>
      </c>
      <c r="F33" s="128">
        <f>ROUND((SUM(BE122:BE144)),  2)</f>
        <v>0</v>
      </c>
      <c r="G33" s="129"/>
      <c r="H33" s="129"/>
      <c r="I33" s="130">
        <v>0.2</v>
      </c>
      <c r="J33" s="128">
        <f>ROUND(((SUM(BE122:BE144))*I33),  2)</f>
        <v>0</v>
      </c>
      <c r="K33" s="28"/>
      <c r="L33" s="49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127" t="s">
        <v>40</v>
      </c>
      <c r="F34" s="131">
        <f>ROUND((SUM(BF122:BF144)),  2)</f>
        <v>27956.52</v>
      </c>
      <c r="G34" s="28"/>
      <c r="H34" s="28"/>
      <c r="I34" s="132">
        <v>0.2</v>
      </c>
      <c r="J34" s="131">
        <f>ROUND(((SUM(BF122:BF144))*I34),  2)</f>
        <v>5591.3</v>
      </c>
      <c r="K34" s="28"/>
      <c r="L34" s="49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hidden="1" customHeight="1">
      <c r="A35" s="28"/>
      <c r="B35" s="33"/>
      <c r="C35" s="28"/>
      <c r="D35" s="28"/>
      <c r="E35" s="117" t="s">
        <v>41</v>
      </c>
      <c r="F35" s="131">
        <f>ROUND((SUM(BG122:BG144)),  2)</f>
        <v>0</v>
      </c>
      <c r="G35" s="28"/>
      <c r="H35" s="28"/>
      <c r="I35" s="132">
        <v>0.2</v>
      </c>
      <c r="J35" s="131">
        <f>0</f>
        <v>0</v>
      </c>
      <c r="K35" s="28"/>
      <c r="L35" s="49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hidden="1" customHeight="1">
      <c r="A36" s="28"/>
      <c r="B36" s="33"/>
      <c r="C36" s="28"/>
      <c r="D36" s="28"/>
      <c r="E36" s="117" t="s">
        <v>42</v>
      </c>
      <c r="F36" s="131">
        <f>ROUND((SUM(BH122:BH144)),  2)</f>
        <v>0</v>
      </c>
      <c r="G36" s="28"/>
      <c r="H36" s="28"/>
      <c r="I36" s="132">
        <v>0.2</v>
      </c>
      <c r="J36" s="131">
        <f>0</f>
        <v>0</v>
      </c>
      <c r="K36" s="28"/>
      <c r="L36" s="49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27" t="s">
        <v>43</v>
      </c>
      <c r="F37" s="128">
        <f>ROUND((SUM(BI122:BI144)),  2)</f>
        <v>0</v>
      </c>
      <c r="G37" s="129"/>
      <c r="H37" s="129"/>
      <c r="I37" s="130">
        <v>0</v>
      </c>
      <c r="J37" s="128">
        <f>0</f>
        <v>0</v>
      </c>
      <c r="K37" s="28"/>
      <c r="L37" s="49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5" customHeight="1">
      <c r="A38" s="28"/>
      <c r="B38" s="33"/>
      <c r="C38" s="28"/>
      <c r="D38" s="28"/>
      <c r="E38" s="28"/>
      <c r="F38" s="28"/>
      <c r="G38" s="28"/>
      <c r="H38" s="28"/>
      <c r="I38" s="28"/>
      <c r="J38" s="28"/>
      <c r="K38" s="28"/>
      <c r="L38" s="49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35" customHeight="1">
      <c r="A39" s="28"/>
      <c r="B39" s="33"/>
      <c r="C39" s="133"/>
      <c r="D39" s="134" t="s">
        <v>44</v>
      </c>
      <c r="E39" s="135"/>
      <c r="F39" s="135"/>
      <c r="G39" s="136" t="s">
        <v>45</v>
      </c>
      <c r="H39" s="137" t="s">
        <v>46</v>
      </c>
      <c r="I39" s="135"/>
      <c r="J39" s="138">
        <f>SUM(J30:J37)</f>
        <v>33547.82</v>
      </c>
      <c r="K39" s="139"/>
      <c r="L39" s="49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9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9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4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8"/>
      <c r="B61" s="33"/>
      <c r="C61" s="28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49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8"/>
      <c r="B65" s="33"/>
      <c r="C65" s="28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49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8"/>
      <c r="B76" s="33"/>
      <c r="C76" s="28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49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49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hidden="1" customHeight="1">
      <c r="A81" s="28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49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hidden="1" customHeight="1">
      <c r="A82" s="28"/>
      <c r="B82" s="29"/>
      <c r="C82" s="20" t="s">
        <v>138</v>
      </c>
      <c r="D82" s="30"/>
      <c r="E82" s="30"/>
      <c r="F82" s="30"/>
      <c r="G82" s="30"/>
      <c r="H82" s="30"/>
      <c r="I82" s="30"/>
      <c r="J82" s="30"/>
      <c r="K82" s="30"/>
      <c r="L82" s="49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hidden="1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9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hidden="1" customHeight="1">
      <c r="A84" s="28"/>
      <c r="B84" s="29"/>
      <c r="C84" s="25" t="s">
        <v>13</v>
      </c>
      <c r="D84" s="30"/>
      <c r="E84" s="30"/>
      <c r="F84" s="30"/>
      <c r="G84" s="30"/>
      <c r="H84" s="30"/>
      <c r="I84" s="30"/>
      <c r="J84" s="30"/>
      <c r="K84" s="30"/>
      <c r="L84" s="49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hidden="1" customHeight="1">
      <c r="A85" s="28"/>
      <c r="B85" s="29"/>
      <c r="C85" s="30"/>
      <c r="D85" s="30"/>
      <c r="E85" s="272" t="str">
        <f>E7</f>
        <v>VÍNNY DOM PUKANEC</v>
      </c>
      <c r="F85" s="273"/>
      <c r="G85" s="273"/>
      <c r="H85" s="273"/>
      <c r="I85" s="30"/>
      <c r="J85" s="30"/>
      <c r="K85" s="30"/>
      <c r="L85" s="49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hidden="1" customHeight="1">
      <c r="A86" s="28"/>
      <c r="B86" s="29"/>
      <c r="C86" s="25" t="s">
        <v>130</v>
      </c>
      <c r="D86" s="30"/>
      <c r="E86" s="30"/>
      <c r="F86" s="30"/>
      <c r="G86" s="30"/>
      <c r="H86" s="30"/>
      <c r="I86" s="30"/>
      <c r="J86" s="30"/>
      <c r="K86" s="30"/>
      <c r="L86" s="49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30" hidden="1" customHeight="1">
      <c r="A87" s="28"/>
      <c r="B87" s="29"/>
      <c r="C87" s="30"/>
      <c r="D87" s="30"/>
      <c r="E87" s="227" t="str">
        <f>E9</f>
        <v>NV - NEOPRÁVNENÉ VÝDAVKY - BÚRACIE PRÁCE NAD LIMIT</v>
      </c>
      <c r="F87" s="275"/>
      <c r="G87" s="275"/>
      <c r="H87" s="275"/>
      <c r="I87" s="30"/>
      <c r="J87" s="30"/>
      <c r="K87" s="30"/>
      <c r="L87" s="49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hidden="1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49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hidden="1" customHeight="1">
      <c r="A89" s="28"/>
      <c r="B89" s="29"/>
      <c r="C89" s="25" t="s">
        <v>17</v>
      </c>
      <c r="D89" s="30"/>
      <c r="E89" s="30"/>
      <c r="F89" s="23" t="str">
        <f>F12</f>
        <v>Pukanec, p.č.:3507,1086,1818/1</v>
      </c>
      <c r="G89" s="30"/>
      <c r="H89" s="30"/>
      <c r="I89" s="25" t="s">
        <v>19</v>
      </c>
      <c r="J89" s="64" t="str">
        <f>IF(J12="","",J12)</f>
        <v>14. 3. 2022</v>
      </c>
      <c r="K89" s="30"/>
      <c r="L89" s="49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hidden="1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9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40.15" hidden="1" customHeight="1">
      <c r="A91" s="28"/>
      <c r="B91" s="29"/>
      <c r="C91" s="25" t="s">
        <v>21</v>
      </c>
      <c r="D91" s="30"/>
      <c r="E91" s="30"/>
      <c r="F91" s="23" t="str">
        <f>E15</f>
        <v>JANROS s.r.o., Benkova 372/1, 949 11 Nitra</v>
      </c>
      <c r="G91" s="30"/>
      <c r="H91" s="30"/>
      <c r="I91" s="25" t="s">
        <v>27</v>
      </c>
      <c r="J91" s="26" t="str">
        <f>E21</f>
        <v>Ing.Soňa Vetterová, Opletalova 32, 946 51 Nesvady</v>
      </c>
      <c r="K91" s="30"/>
      <c r="L91" s="49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hidden="1" customHeight="1">
      <c r="A92" s="28"/>
      <c r="B92" s="29"/>
      <c r="C92" s="25" t="s">
        <v>25</v>
      </c>
      <c r="D92" s="30"/>
      <c r="E92" s="30"/>
      <c r="F92" s="23" t="str">
        <f>IF(E18="","",E18)</f>
        <v>Orientačný rozpočet, výkaz výmer</v>
      </c>
      <c r="G92" s="30"/>
      <c r="H92" s="30"/>
      <c r="I92" s="25" t="s">
        <v>30</v>
      </c>
      <c r="J92" s="26" t="str">
        <f>E24</f>
        <v>Ingrid Szegheőová</v>
      </c>
      <c r="K92" s="30"/>
      <c r="L92" s="49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hidden="1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49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hidden="1" customHeight="1">
      <c r="A94" s="28"/>
      <c r="B94" s="29"/>
      <c r="C94" s="151" t="s">
        <v>139</v>
      </c>
      <c r="D94" s="152"/>
      <c r="E94" s="152"/>
      <c r="F94" s="152"/>
      <c r="G94" s="152"/>
      <c r="H94" s="152"/>
      <c r="I94" s="152"/>
      <c r="J94" s="153" t="s">
        <v>140</v>
      </c>
      <c r="K94" s="152"/>
      <c r="L94" s="49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hidden="1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9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hidden="1" customHeight="1">
      <c r="A96" s="28"/>
      <c r="B96" s="29"/>
      <c r="C96" s="154" t="s">
        <v>141</v>
      </c>
      <c r="D96" s="30"/>
      <c r="E96" s="30"/>
      <c r="F96" s="30"/>
      <c r="G96" s="30"/>
      <c r="H96" s="30"/>
      <c r="I96" s="30"/>
      <c r="J96" s="82">
        <f>J122</f>
        <v>27956.519999999997</v>
      </c>
      <c r="K96" s="30"/>
      <c r="L96" s="49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142</v>
      </c>
    </row>
    <row r="97" spans="1:31" s="9" customFormat="1" ht="24.95" hidden="1" customHeight="1">
      <c r="B97" s="155"/>
      <c r="C97" s="156"/>
      <c r="D97" s="157" t="s">
        <v>143</v>
      </c>
      <c r="E97" s="158"/>
      <c r="F97" s="158"/>
      <c r="G97" s="158"/>
      <c r="H97" s="158"/>
      <c r="I97" s="158"/>
      <c r="J97" s="159">
        <f>J123</f>
        <v>27325.469999999998</v>
      </c>
      <c r="K97" s="156"/>
      <c r="L97" s="160"/>
    </row>
    <row r="98" spans="1:31" s="10" customFormat="1" ht="19.899999999999999" hidden="1" customHeight="1">
      <c r="B98" s="161"/>
      <c r="C98" s="101"/>
      <c r="D98" s="162" t="s">
        <v>145</v>
      </c>
      <c r="E98" s="163"/>
      <c r="F98" s="163"/>
      <c r="G98" s="163"/>
      <c r="H98" s="163"/>
      <c r="I98" s="163"/>
      <c r="J98" s="164">
        <f>J124</f>
        <v>27325.469999999998</v>
      </c>
      <c r="K98" s="101"/>
      <c r="L98" s="165"/>
    </row>
    <row r="99" spans="1:31" s="9" customFormat="1" ht="24.95" hidden="1" customHeight="1">
      <c r="B99" s="155"/>
      <c r="C99" s="156"/>
      <c r="D99" s="157" t="s">
        <v>306</v>
      </c>
      <c r="E99" s="158"/>
      <c r="F99" s="158"/>
      <c r="G99" s="158"/>
      <c r="H99" s="158"/>
      <c r="I99" s="158"/>
      <c r="J99" s="159">
        <f>J136</f>
        <v>631.05000000000007</v>
      </c>
      <c r="K99" s="156"/>
      <c r="L99" s="160"/>
    </row>
    <row r="100" spans="1:31" s="10" customFormat="1" ht="19.899999999999999" hidden="1" customHeight="1">
      <c r="B100" s="161"/>
      <c r="C100" s="101"/>
      <c r="D100" s="162" t="s">
        <v>2451</v>
      </c>
      <c r="E100" s="163"/>
      <c r="F100" s="163"/>
      <c r="G100" s="163"/>
      <c r="H100" s="163"/>
      <c r="I100" s="163"/>
      <c r="J100" s="164">
        <f>J137</f>
        <v>46.87</v>
      </c>
      <c r="K100" s="101"/>
      <c r="L100" s="165"/>
    </row>
    <row r="101" spans="1:31" s="10" customFormat="1" ht="19.899999999999999" hidden="1" customHeight="1">
      <c r="B101" s="161"/>
      <c r="C101" s="101"/>
      <c r="D101" s="162" t="s">
        <v>311</v>
      </c>
      <c r="E101" s="163"/>
      <c r="F101" s="163"/>
      <c r="G101" s="163"/>
      <c r="H101" s="163"/>
      <c r="I101" s="163"/>
      <c r="J101" s="164">
        <f>J139</f>
        <v>571.35</v>
      </c>
      <c r="K101" s="101"/>
      <c r="L101" s="165"/>
    </row>
    <row r="102" spans="1:31" s="10" customFormat="1" ht="19.899999999999999" hidden="1" customHeight="1">
      <c r="B102" s="161"/>
      <c r="C102" s="101"/>
      <c r="D102" s="162" t="s">
        <v>314</v>
      </c>
      <c r="E102" s="163"/>
      <c r="F102" s="163"/>
      <c r="G102" s="163"/>
      <c r="H102" s="163"/>
      <c r="I102" s="163"/>
      <c r="J102" s="164">
        <f>J143</f>
        <v>12.83</v>
      </c>
      <c r="K102" s="101"/>
      <c r="L102" s="165"/>
    </row>
    <row r="103" spans="1:31" s="2" customFormat="1" ht="21.75" hidden="1" customHeight="1">
      <c r="A103" s="28"/>
      <c r="B103" s="29"/>
      <c r="C103" s="30"/>
      <c r="D103" s="30"/>
      <c r="E103" s="30"/>
      <c r="F103" s="30"/>
      <c r="G103" s="30"/>
      <c r="H103" s="30"/>
      <c r="I103" s="30"/>
      <c r="J103" s="30"/>
      <c r="K103" s="30"/>
      <c r="L103" s="49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</row>
    <row r="104" spans="1:31" s="2" customFormat="1" ht="6.95" hidden="1" customHeight="1">
      <c r="A104" s="28"/>
      <c r="B104" s="52"/>
      <c r="C104" s="53"/>
      <c r="D104" s="53"/>
      <c r="E104" s="53"/>
      <c r="F104" s="53"/>
      <c r="G104" s="53"/>
      <c r="H104" s="53"/>
      <c r="I104" s="53"/>
      <c r="J104" s="53"/>
      <c r="K104" s="53"/>
      <c r="L104" s="49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</row>
    <row r="105" spans="1:31" ht="11.25" hidden="1"/>
    <row r="106" spans="1:31" ht="11.25" hidden="1"/>
    <row r="107" spans="1:31" ht="11.25" hidden="1"/>
    <row r="108" spans="1:31" s="2" customFormat="1" ht="6.95" customHeight="1">
      <c r="A108" s="28"/>
      <c r="B108" s="54"/>
      <c r="C108" s="55"/>
      <c r="D108" s="55"/>
      <c r="E108" s="55"/>
      <c r="F108" s="55"/>
      <c r="G108" s="55"/>
      <c r="H108" s="55"/>
      <c r="I108" s="55"/>
      <c r="J108" s="55"/>
      <c r="K108" s="55"/>
      <c r="L108" s="49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24.95" customHeight="1">
      <c r="A109" s="28"/>
      <c r="B109" s="29"/>
      <c r="C109" s="20" t="s">
        <v>146</v>
      </c>
      <c r="D109" s="30"/>
      <c r="E109" s="30"/>
      <c r="F109" s="30"/>
      <c r="G109" s="30"/>
      <c r="H109" s="30"/>
      <c r="I109" s="30"/>
      <c r="J109" s="30"/>
      <c r="K109" s="30"/>
      <c r="L109" s="49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31" s="2" customFormat="1" ht="6.95" customHeight="1">
      <c r="A110" s="28"/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49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31" s="2" customFormat="1" ht="12" customHeight="1">
      <c r="A111" s="28"/>
      <c r="B111" s="29"/>
      <c r="C111" s="25" t="s">
        <v>13</v>
      </c>
      <c r="D111" s="30"/>
      <c r="E111" s="30"/>
      <c r="F111" s="30"/>
      <c r="G111" s="30"/>
      <c r="H111" s="30"/>
      <c r="I111" s="30"/>
      <c r="J111" s="30"/>
      <c r="K111" s="30"/>
      <c r="L111" s="49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31" s="2" customFormat="1" ht="16.5" customHeight="1">
      <c r="A112" s="28"/>
      <c r="B112" s="29"/>
      <c r="C112" s="30"/>
      <c r="D112" s="30"/>
      <c r="E112" s="272" t="str">
        <f>E7</f>
        <v>VÍNNY DOM PUKANEC</v>
      </c>
      <c r="F112" s="273"/>
      <c r="G112" s="273"/>
      <c r="H112" s="273"/>
      <c r="I112" s="30"/>
      <c r="J112" s="30"/>
      <c r="K112" s="30"/>
      <c r="L112" s="49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5" s="2" customFormat="1" ht="12" customHeight="1">
      <c r="A113" s="28"/>
      <c r="B113" s="29"/>
      <c r="C113" s="25" t="s">
        <v>130</v>
      </c>
      <c r="D113" s="30"/>
      <c r="E113" s="30"/>
      <c r="F113" s="30"/>
      <c r="G113" s="30"/>
      <c r="H113" s="30"/>
      <c r="I113" s="30"/>
      <c r="J113" s="30"/>
      <c r="K113" s="30"/>
      <c r="L113" s="49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5" s="2" customFormat="1" ht="30" customHeight="1">
      <c r="A114" s="28"/>
      <c r="B114" s="29"/>
      <c r="C114" s="30"/>
      <c r="D114" s="30"/>
      <c r="E114" s="227" t="str">
        <f>E9</f>
        <v>NV - NEOPRÁVNENÉ VÝDAVKY - BÚRACIE PRÁCE NAD LIMIT</v>
      </c>
      <c r="F114" s="275"/>
      <c r="G114" s="275"/>
      <c r="H114" s="275"/>
      <c r="I114" s="30"/>
      <c r="J114" s="30"/>
      <c r="K114" s="30"/>
      <c r="L114" s="49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5" s="2" customFormat="1" ht="6.95" customHeight="1">
      <c r="A115" s="28"/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49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5" s="2" customFormat="1" ht="12" customHeight="1">
      <c r="A116" s="28"/>
      <c r="B116" s="29"/>
      <c r="C116" s="25" t="s">
        <v>17</v>
      </c>
      <c r="D116" s="30"/>
      <c r="E116" s="30"/>
      <c r="F116" s="23" t="str">
        <f>F12</f>
        <v>Pukanec, p.č.:3507,1086,1818/1</v>
      </c>
      <c r="G116" s="30"/>
      <c r="H116" s="30"/>
      <c r="I116" s="25" t="s">
        <v>19</v>
      </c>
      <c r="J116" s="64" t="str">
        <f>IF(J12="","",J12)</f>
        <v>14. 3. 2022</v>
      </c>
      <c r="K116" s="30"/>
      <c r="L116" s="49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5" s="2" customFormat="1" ht="6.95" customHeight="1">
      <c r="A117" s="28"/>
      <c r="B117" s="29"/>
      <c r="C117" s="30"/>
      <c r="D117" s="30"/>
      <c r="E117" s="30"/>
      <c r="F117" s="30"/>
      <c r="G117" s="30"/>
      <c r="H117" s="30"/>
      <c r="I117" s="30"/>
      <c r="J117" s="30"/>
      <c r="K117" s="30"/>
      <c r="L117" s="49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5" s="2" customFormat="1" ht="40.15" customHeight="1">
      <c r="A118" s="28"/>
      <c r="B118" s="29"/>
      <c r="C118" s="25" t="s">
        <v>21</v>
      </c>
      <c r="D118" s="30"/>
      <c r="E118" s="30"/>
      <c r="F118" s="23" t="str">
        <f>E15</f>
        <v>JANROS s.r.o., Benkova 372/1, 949 11 Nitra</v>
      </c>
      <c r="G118" s="30"/>
      <c r="H118" s="30"/>
      <c r="I118" s="25" t="s">
        <v>27</v>
      </c>
      <c r="J118" s="26" t="str">
        <f>E21</f>
        <v>Ing.Soňa Vetterová, Opletalova 32, 946 51 Nesvady</v>
      </c>
      <c r="K118" s="30"/>
      <c r="L118" s="49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5" s="2" customFormat="1" ht="15.2" customHeight="1">
      <c r="A119" s="28"/>
      <c r="B119" s="29"/>
      <c r="C119" s="25" t="s">
        <v>25</v>
      </c>
      <c r="D119" s="30"/>
      <c r="E119" s="30"/>
      <c r="F119" s="23" t="str">
        <f>IF(E18="","",E18)</f>
        <v>Orientačný rozpočet, výkaz výmer</v>
      </c>
      <c r="G119" s="30"/>
      <c r="H119" s="30"/>
      <c r="I119" s="25" t="s">
        <v>30</v>
      </c>
      <c r="J119" s="26" t="str">
        <f>E24</f>
        <v>Ingrid Szegheőová</v>
      </c>
      <c r="K119" s="30"/>
      <c r="L119" s="49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5" s="2" customFormat="1" ht="10.35" customHeight="1">
      <c r="A120" s="28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49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5" s="11" customFormat="1" ht="29.25" customHeight="1">
      <c r="A121" s="166"/>
      <c r="B121" s="167"/>
      <c r="C121" s="168" t="s">
        <v>147</v>
      </c>
      <c r="D121" s="169" t="s">
        <v>59</v>
      </c>
      <c r="E121" s="169" t="s">
        <v>55</v>
      </c>
      <c r="F121" s="169" t="s">
        <v>56</v>
      </c>
      <c r="G121" s="169" t="s">
        <v>148</v>
      </c>
      <c r="H121" s="169" t="s">
        <v>149</v>
      </c>
      <c r="I121" s="169" t="s">
        <v>150</v>
      </c>
      <c r="J121" s="170" t="s">
        <v>140</v>
      </c>
      <c r="K121" s="171" t="s">
        <v>151</v>
      </c>
      <c r="L121" s="172"/>
      <c r="M121" s="73" t="s">
        <v>1</v>
      </c>
      <c r="N121" s="74" t="s">
        <v>38</v>
      </c>
      <c r="O121" s="74" t="s">
        <v>152</v>
      </c>
      <c r="P121" s="74" t="s">
        <v>153</v>
      </c>
      <c r="Q121" s="74" t="s">
        <v>154</v>
      </c>
      <c r="R121" s="74" t="s">
        <v>155</v>
      </c>
      <c r="S121" s="74" t="s">
        <v>156</v>
      </c>
      <c r="T121" s="75" t="s">
        <v>157</v>
      </c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</row>
    <row r="122" spans="1:65" s="2" customFormat="1" ht="22.9" customHeight="1">
      <c r="A122" s="28"/>
      <c r="B122" s="29"/>
      <c r="C122" s="80" t="s">
        <v>141</v>
      </c>
      <c r="D122" s="30"/>
      <c r="E122" s="30"/>
      <c r="F122" s="30"/>
      <c r="G122" s="30"/>
      <c r="H122" s="30"/>
      <c r="I122" s="30"/>
      <c r="J122" s="173">
        <f>BK122</f>
        <v>27956.519999999997</v>
      </c>
      <c r="K122" s="30"/>
      <c r="L122" s="33"/>
      <c r="M122" s="76"/>
      <c r="N122" s="174"/>
      <c r="O122" s="77"/>
      <c r="P122" s="175">
        <f>P123+P136</f>
        <v>883.63967600000012</v>
      </c>
      <c r="Q122" s="77"/>
      <c r="R122" s="175">
        <f>R123+R136</f>
        <v>0</v>
      </c>
      <c r="S122" s="77"/>
      <c r="T122" s="176">
        <f>T123+T136</f>
        <v>171.06304919999997</v>
      </c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T122" s="14" t="s">
        <v>73</v>
      </c>
      <c r="AU122" s="14" t="s">
        <v>142</v>
      </c>
      <c r="BK122" s="177">
        <f>BK123+BK136</f>
        <v>27956.519999999997</v>
      </c>
    </row>
    <row r="123" spans="1:65" s="12" customFormat="1" ht="25.9" customHeight="1">
      <c r="B123" s="178"/>
      <c r="C123" s="179"/>
      <c r="D123" s="180" t="s">
        <v>73</v>
      </c>
      <c r="E123" s="181" t="s">
        <v>158</v>
      </c>
      <c r="F123" s="181" t="s">
        <v>159</v>
      </c>
      <c r="G123" s="179"/>
      <c r="H123" s="179"/>
      <c r="I123" s="179"/>
      <c r="J123" s="182">
        <f>BK123</f>
        <v>27325.469999999998</v>
      </c>
      <c r="K123" s="179"/>
      <c r="L123" s="183"/>
      <c r="M123" s="184"/>
      <c r="N123" s="185"/>
      <c r="O123" s="185"/>
      <c r="P123" s="186">
        <f>P124</f>
        <v>847.99932600000011</v>
      </c>
      <c r="Q123" s="185"/>
      <c r="R123" s="186">
        <f>R124</f>
        <v>0</v>
      </c>
      <c r="S123" s="185"/>
      <c r="T123" s="187">
        <f>T124</f>
        <v>167.13359999999997</v>
      </c>
      <c r="AR123" s="188" t="s">
        <v>81</v>
      </c>
      <c r="AT123" s="189" t="s">
        <v>73</v>
      </c>
      <c r="AU123" s="189" t="s">
        <v>74</v>
      </c>
      <c r="AY123" s="188" t="s">
        <v>160</v>
      </c>
      <c r="BK123" s="190">
        <f>BK124</f>
        <v>27325.469999999998</v>
      </c>
    </row>
    <row r="124" spans="1:65" s="12" customFormat="1" ht="22.9" customHeight="1">
      <c r="B124" s="178"/>
      <c r="C124" s="179"/>
      <c r="D124" s="180" t="s">
        <v>73</v>
      </c>
      <c r="E124" s="191" t="s">
        <v>190</v>
      </c>
      <c r="F124" s="191" t="s">
        <v>191</v>
      </c>
      <c r="G124" s="179"/>
      <c r="H124" s="179"/>
      <c r="I124" s="179"/>
      <c r="J124" s="192">
        <f>BK124</f>
        <v>27325.469999999998</v>
      </c>
      <c r="K124" s="179"/>
      <c r="L124" s="183"/>
      <c r="M124" s="184"/>
      <c r="N124" s="185"/>
      <c r="O124" s="185"/>
      <c r="P124" s="186">
        <f>SUM(P125:P135)</f>
        <v>847.99932600000011</v>
      </c>
      <c r="Q124" s="185"/>
      <c r="R124" s="186">
        <f>SUM(R125:R135)</f>
        <v>0</v>
      </c>
      <c r="S124" s="185"/>
      <c r="T124" s="187">
        <f>SUM(T125:T135)</f>
        <v>167.13359999999997</v>
      </c>
      <c r="AR124" s="188" t="s">
        <v>81</v>
      </c>
      <c r="AT124" s="189" t="s">
        <v>73</v>
      </c>
      <c r="AU124" s="189" t="s">
        <v>81</v>
      </c>
      <c r="AY124" s="188" t="s">
        <v>160</v>
      </c>
      <c r="BK124" s="190">
        <f>SUM(BK125:BK135)</f>
        <v>27325.469999999998</v>
      </c>
    </row>
    <row r="125" spans="1:65" s="2" customFormat="1" ht="24.2" customHeight="1">
      <c r="A125" s="28"/>
      <c r="B125" s="29"/>
      <c r="C125" s="193" t="s">
        <v>81</v>
      </c>
      <c r="D125" s="193" t="s">
        <v>162</v>
      </c>
      <c r="E125" s="194" t="s">
        <v>2452</v>
      </c>
      <c r="F125" s="195" t="s">
        <v>2453</v>
      </c>
      <c r="G125" s="196" t="s">
        <v>170</v>
      </c>
      <c r="H125" s="197">
        <v>69.638999999999996</v>
      </c>
      <c r="I125" s="198">
        <v>143.91999999999999</v>
      </c>
      <c r="J125" s="198">
        <f t="shared" ref="J125:J135" si="0">ROUND(I125*H125,2)</f>
        <v>10022.44</v>
      </c>
      <c r="K125" s="199"/>
      <c r="L125" s="33"/>
      <c r="M125" s="200" t="s">
        <v>1</v>
      </c>
      <c r="N125" s="201" t="s">
        <v>40</v>
      </c>
      <c r="O125" s="202">
        <v>5.7830000000000004</v>
      </c>
      <c r="P125" s="202">
        <f t="shared" ref="P125:P135" si="1">O125*H125</f>
        <v>402.72233699999998</v>
      </c>
      <c r="Q125" s="202">
        <v>0</v>
      </c>
      <c r="R125" s="202">
        <f t="shared" ref="R125:R135" si="2">Q125*H125</f>
        <v>0</v>
      </c>
      <c r="S125" s="202">
        <v>2.4</v>
      </c>
      <c r="T125" s="203">
        <f t="shared" ref="T125:T135" si="3">S125*H125</f>
        <v>167.13359999999997</v>
      </c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R125" s="204" t="s">
        <v>166</v>
      </c>
      <c r="AT125" s="204" t="s">
        <v>162</v>
      </c>
      <c r="AU125" s="204" t="s">
        <v>86</v>
      </c>
      <c r="AY125" s="14" t="s">
        <v>160</v>
      </c>
      <c r="BE125" s="205">
        <f t="shared" ref="BE125:BE135" si="4">IF(N125="základná",J125,0)</f>
        <v>0</v>
      </c>
      <c r="BF125" s="205">
        <f t="shared" ref="BF125:BF135" si="5">IF(N125="znížená",J125,0)</f>
        <v>10022.44</v>
      </c>
      <c r="BG125" s="205">
        <f t="shared" ref="BG125:BG135" si="6">IF(N125="zákl. prenesená",J125,0)</f>
        <v>0</v>
      </c>
      <c r="BH125" s="205">
        <f t="shared" ref="BH125:BH135" si="7">IF(N125="zníž. prenesená",J125,0)</f>
        <v>0</v>
      </c>
      <c r="BI125" s="205">
        <f t="shared" ref="BI125:BI135" si="8">IF(N125="nulová",J125,0)</f>
        <v>0</v>
      </c>
      <c r="BJ125" s="14" t="s">
        <v>86</v>
      </c>
      <c r="BK125" s="205">
        <f t="shared" ref="BK125:BK135" si="9">ROUND(I125*H125,2)</f>
        <v>10022.44</v>
      </c>
      <c r="BL125" s="14" t="s">
        <v>166</v>
      </c>
      <c r="BM125" s="204" t="s">
        <v>2454</v>
      </c>
    </row>
    <row r="126" spans="1:65" s="2" customFormat="1" ht="24.2" customHeight="1">
      <c r="A126" s="28"/>
      <c r="B126" s="29"/>
      <c r="C126" s="193" t="s">
        <v>86</v>
      </c>
      <c r="D126" s="193" t="s">
        <v>162</v>
      </c>
      <c r="E126" s="194" t="s">
        <v>261</v>
      </c>
      <c r="F126" s="195" t="s">
        <v>262</v>
      </c>
      <c r="G126" s="196" t="s">
        <v>263</v>
      </c>
      <c r="H126" s="197">
        <v>171.06299999999999</v>
      </c>
      <c r="I126" s="198">
        <v>10.72</v>
      </c>
      <c r="J126" s="198">
        <f t="shared" si="0"/>
        <v>1833.8</v>
      </c>
      <c r="K126" s="199"/>
      <c r="L126" s="33"/>
      <c r="M126" s="200" t="s">
        <v>1</v>
      </c>
      <c r="N126" s="201" t="s">
        <v>40</v>
      </c>
      <c r="O126" s="202">
        <v>0.88200000000000001</v>
      </c>
      <c r="P126" s="202">
        <f t="shared" si="1"/>
        <v>150.877566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R126" s="204" t="s">
        <v>166</v>
      </c>
      <c r="AT126" s="204" t="s">
        <v>162</v>
      </c>
      <c r="AU126" s="204" t="s">
        <v>86</v>
      </c>
      <c r="AY126" s="14" t="s">
        <v>160</v>
      </c>
      <c r="BE126" s="205">
        <f t="shared" si="4"/>
        <v>0</v>
      </c>
      <c r="BF126" s="205">
        <f t="shared" si="5"/>
        <v>1833.8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4" t="s">
        <v>86</v>
      </c>
      <c r="BK126" s="205">
        <f t="shared" si="9"/>
        <v>1833.8</v>
      </c>
      <c r="BL126" s="14" t="s">
        <v>166</v>
      </c>
      <c r="BM126" s="204" t="s">
        <v>2455</v>
      </c>
    </row>
    <row r="127" spans="1:65" s="2" customFormat="1" ht="21.75" customHeight="1">
      <c r="A127" s="28"/>
      <c r="B127" s="29"/>
      <c r="C127" s="193" t="s">
        <v>91</v>
      </c>
      <c r="D127" s="193" t="s">
        <v>162</v>
      </c>
      <c r="E127" s="194" t="s">
        <v>266</v>
      </c>
      <c r="F127" s="195" t="s">
        <v>267</v>
      </c>
      <c r="G127" s="196" t="s">
        <v>263</v>
      </c>
      <c r="H127" s="197">
        <v>171.06299999999999</v>
      </c>
      <c r="I127" s="198">
        <v>13.88</v>
      </c>
      <c r="J127" s="198">
        <f t="shared" si="0"/>
        <v>2374.35</v>
      </c>
      <c r="K127" s="199"/>
      <c r="L127" s="33"/>
      <c r="M127" s="200" t="s">
        <v>1</v>
      </c>
      <c r="N127" s="201" t="s">
        <v>40</v>
      </c>
      <c r="O127" s="202">
        <v>0.59799999999999998</v>
      </c>
      <c r="P127" s="202">
        <f t="shared" si="1"/>
        <v>102.29567399999999</v>
      </c>
      <c r="Q127" s="202">
        <v>0</v>
      </c>
      <c r="R127" s="202">
        <f t="shared" si="2"/>
        <v>0</v>
      </c>
      <c r="S127" s="202">
        <v>0</v>
      </c>
      <c r="T127" s="203">
        <f t="shared" si="3"/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204" t="s">
        <v>166</v>
      </c>
      <c r="AT127" s="204" t="s">
        <v>162</v>
      </c>
      <c r="AU127" s="204" t="s">
        <v>86</v>
      </c>
      <c r="AY127" s="14" t="s">
        <v>160</v>
      </c>
      <c r="BE127" s="205">
        <f t="shared" si="4"/>
        <v>0</v>
      </c>
      <c r="BF127" s="205">
        <f t="shared" si="5"/>
        <v>2374.35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4" t="s">
        <v>86</v>
      </c>
      <c r="BK127" s="205">
        <f t="shared" si="9"/>
        <v>2374.35</v>
      </c>
      <c r="BL127" s="14" t="s">
        <v>166</v>
      </c>
      <c r="BM127" s="204" t="s">
        <v>2456</v>
      </c>
    </row>
    <row r="128" spans="1:65" s="2" customFormat="1" ht="24.2" customHeight="1">
      <c r="A128" s="28"/>
      <c r="B128" s="29"/>
      <c r="C128" s="193" t="s">
        <v>166</v>
      </c>
      <c r="D128" s="193" t="s">
        <v>162</v>
      </c>
      <c r="E128" s="194" t="s">
        <v>270</v>
      </c>
      <c r="F128" s="195" t="s">
        <v>271</v>
      </c>
      <c r="G128" s="196" t="s">
        <v>263</v>
      </c>
      <c r="H128" s="197">
        <v>3250.1970000000001</v>
      </c>
      <c r="I128" s="198">
        <v>0.44</v>
      </c>
      <c r="J128" s="198">
        <f t="shared" si="0"/>
        <v>1430.09</v>
      </c>
      <c r="K128" s="199"/>
      <c r="L128" s="33"/>
      <c r="M128" s="200" t="s">
        <v>1</v>
      </c>
      <c r="N128" s="201" t="s">
        <v>40</v>
      </c>
      <c r="O128" s="202">
        <v>7.0000000000000001E-3</v>
      </c>
      <c r="P128" s="202">
        <f t="shared" si="1"/>
        <v>22.751379</v>
      </c>
      <c r="Q128" s="202">
        <v>0</v>
      </c>
      <c r="R128" s="202">
        <f t="shared" si="2"/>
        <v>0</v>
      </c>
      <c r="S128" s="202">
        <v>0</v>
      </c>
      <c r="T128" s="203">
        <f t="shared" si="3"/>
        <v>0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R128" s="204" t="s">
        <v>166</v>
      </c>
      <c r="AT128" s="204" t="s">
        <v>162</v>
      </c>
      <c r="AU128" s="204" t="s">
        <v>86</v>
      </c>
      <c r="AY128" s="14" t="s">
        <v>160</v>
      </c>
      <c r="BE128" s="205">
        <f t="shared" si="4"/>
        <v>0</v>
      </c>
      <c r="BF128" s="205">
        <f t="shared" si="5"/>
        <v>1430.09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4" t="s">
        <v>86</v>
      </c>
      <c r="BK128" s="205">
        <f t="shared" si="9"/>
        <v>1430.09</v>
      </c>
      <c r="BL128" s="14" t="s">
        <v>166</v>
      </c>
      <c r="BM128" s="204" t="s">
        <v>2457</v>
      </c>
    </row>
    <row r="129" spans="1:65" s="2" customFormat="1" ht="24.2" customHeight="1">
      <c r="A129" s="28"/>
      <c r="B129" s="29"/>
      <c r="C129" s="193" t="s">
        <v>178</v>
      </c>
      <c r="D129" s="193" t="s">
        <v>162</v>
      </c>
      <c r="E129" s="194" t="s">
        <v>274</v>
      </c>
      <c r="F129" s="195" t="s">
        <v>275</v>
      </c>
      <c r="G129" s="196" t="s">
        <v>263</v>
      </c>
      <c r="H129" s="197">
        <v>171.06299999999999</v>
      </c>
      <c r="I129" s="198">
        <v>10.81</v>
      </c>
      <c r="J129" s="198">
        <f t="shared" si="0"/>
        <v>1849.19</v>
      </c>
      <c r="K129" s="199"/>
      <c r="L129" s="33"/>
      <c r="M129" s="200" t="s">
        <v>1</v>
      </c>
      <c r="N129" s="201" t="s">
        <v>40</v>
      </c>
      <c r="O129" s="202">
        <v>0.89</v>
      </c>
      <c r="P129" s="202">
        <f t="shared" si="1"/>
        <v>152.24607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204" t="s">
        <v>166</v>
      </c>
      <c r="AT129" s="204" t="s">
        <v>162</v>
      </c>
      <c r="AU129" s="204" t="s">
        <v>86</v>
      </c>
      <c r="AY129" s="14" t="s">
        <v>160</v>
      </c>
      <c r="BE129" s="205">
        <f t="shared" si="4"/>
        <v>0</v>
      </c>
      <c r="BF129" s="205">
        <f t="shared" si="5"/>
        <v>1849.19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4" t="s">
        <v>86</v>
      </c>
      <c r="BK129" s="205">
        <f t="shared" si="9"/>
        <v>1849.19</v>
      </c>
      <c r="BL129" s="14" t="s">
        <v>166</v>
      </c>
      <c r="BM129" s="204" t="s">
        <v>2458</v>
      </c>
    </row>
    <row r="130" spans="1:65" s="2" customFormat="1" ht="24.2" customHeight="1">
      <c r="A130" s="28"/>
      <c r="B130" s="29"/>
      <c r="C130" s="193" t="s">
        <v>182</v>
      </c>
      <c r="D130" s="193" t="s">
        <v>162</v>
      </c>
      <c r="E130" s="194" t="s">
        <v>278</v>
      </c>
      <c r="F130" s="195" t="s">
        <v>279</v>
      </c>
      <c r="G130" s="196" t="s">
        <v>263</v>
      </c>
      <c r="H130" s="197">
        <v>171.06299999999999</v>
      </c>
      <c r="I130" s="198">
        <v>1.22</v>
      </c>
      <c r="J130" s="198">
        <f t="shared" si="0"/>
        <v>208.7</v>
      </c>
      <c r="K130" s="199"/>
      <c r="L130" s="33"/>
      <c r="M130" s="200" t="s">
        <v>1</v>
      </c>
      <c r="N130" s="201" t="s">
        <v>40</v>
      </c>
      <c r="O130" s="202">
        <v>0.1</v>
      </c>
      <c r="P130" s="202">
        <f t="shared" si="1"/>
        <v>17.106300000000001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204" t="s">
        <v>166</v>
      </c>
      <c r="AT130" s="204" t="s">
        <v>162</v>
      </c>
      <c r="AU130" s="204" t="s">
        <v>86</v>
      </c>
      <c r="AY130" s="14" t="s">
        <v>160</v>
      </c>
      <c r="BE130" s="205">
        <f t="shared" si="4"/>
        <v>0</v>
      </c>
      <c r="BF130" s="205">
        <f t="shared" si="5"/>
        <v>208.7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4" t="s">
        <v>86</v>
      </c>
      <c r="BK130" s="205">
        <f t="shared" si="9"/>
        <v>208.7</v>
      </c>
      <c r="BL130" s="14" t="s">
        <v>166</v>
      </c>
      <c r="BM130" s="204" t="s">
        <v>2459</v>
      </c>
    </row>
    <row r="131" spans="1:65" s="2" customFormat="1" ht="24.2" customHeight="1">
      <c r="A131" s="28"/>
      <c r="B131" s="29"/>
      <c r="C131" s="193" t="s">
        <v>186</v>
      </c>
      <c r="D131" s="193" t="s">
        <v>162</v>
      </c>
      <c r="E131" s="194" t="s">
        <v>282</v>
      </c>
      <c r="F131" s="195" t="s">
        <v>283</v>
      </c>
      <c r="G131" s="196" t="s">
        <v>263</v>
      </c>
      <c r="H131" s="197">
        <v>166.59</v>
      </c>
      <c r="I131" s="198">
        <v>40</v>
      </c>
      <c r="J131" s="198">
        <f t="shared" si="0"/>
        <v>6663.6</v>
      </c>
      <c r="K131" s="199"/>
      <c r="L131" s="33"/>
      <c r="M131" s="200" t="s">
        <v>1</v>
      </c>
      <c r="N131" s="201" t="s">
        <v>40</v>
      </c>
      <c r="O131" s="202">
        <v>0</v>
      </c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204" t="s">
        <v>166</v>
      </c>
      <c r="AT131" s="204" t="s">
        <v>162</v>
      </c>
      <c r="AU131" s="204" t="s">
        <v>86</v>
      </c>
      <c r="AY131" s="14" t="s">
        <v>160</v>
      </c>
      <c r="BE131" s="205">
        <f t="shared" si="4"/>
        <v>0</v>
      </c>
      <c r="BF131" s="205">
        <f t="shared" si="5"/>
        <v>6663.6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4" t="s">
        <v>86</v>
      </c>
      <c r="BK131" s="205">
        <f t="shared" si="9"/>
        <v>6663.6</v>
      </c>
      <c r="BL131" s="14" t="s">
        <v>166</v>
      </c>
      <c r="BM131" s="204" t="s">
        <v>2460</v>
      </c>
    </row>
    <row r="132" spans="1:65" s="2" customFormat="1" ht="24.2" customHeight="1">
      <c r="A132" s="28"/>
      <c r="B132" s="29"/>
      <c r="C132" s="193" t="s">
        <v>192</v>
      </c>
      <c r="D132" s="193" t="s">
        <v>162</v>
      </c>
      <c r="E132" s="194" t="s">
        <v>286</v>
      </c>
      <c r="F132" s="195" t="s">
        <v>287</v>
      </c>
      <c r="G132" s="196" t="s">
        <v>263</v>
      </c>
      <c r="H132" s="197">
        <v>3.278</v>
      </c>
      <c r="I132" s="198">
        <v>65</v>
      </c>
      <c r="J132" s="198">
        <f t="shared" si="0"/>
        <v>213.07</v>
      </c>
      <c r="K132" s="199"/>
      <c r="L132" s="33"/>
      <c r="M132" s="200" t="s">
        <v>1</v>
      </c>
      <c r="N132" s="201" t="s">
        <v>40</v>
      </c>
      <c r="O132" s="202">
        <v>0</v>
      </c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204" t="s">
        <v>166</v>
      </c>
      <c r="AT132" s="204" t="s">
        <v>162</v>
      </c>
      <c r="AU132" s="204" t="s">
        <v>86</v>
      </c>
      <c r="AY132" s="14" t="s">
        <v>160</v>
      </c>
      <c r="BE132" s="205">
        <f t="shared" si="4"/>
        <v>0</v>
      </c>
      <c r="BF132" s="205">
        <f t="shared" si="5"/>
        <v>213.07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4" t="s">
        <v>86</v>
      </c>
      <c r="BK132" s="205">
        <f t="shared" si="9"/>
        <v>213.07</v>
      </c>
      <c r="BL132" s="14" t="s">
        <v>166</v>
      </c>
      <c r="BM132" s="204" t="s">
        <v>2461</v>
      </c>
    </row>
    <row r="133" spans="1:65" s="2" customFormat="1" ht="24.2" customHeight="1">
      <c r="A133" s="28"/>
      <c r="B133" s="29"/>
      <c r="C133" s="193" t="s">
        <v>190</v>
      </c>
      <c r="D133" s="193" t="s">
        <v>162</v>
      </c>
      <c r="E133" s="194" t="s">
        <v>2462</v>
      </c>
      <c r="F133" s="195" t="s">
        <v>2463</v>
      </c>
      <c r="G133" s="196" t="s">
        <v>263</v>
      </c>
      <c r="H133" s="197">
        <v>0.61699999999999999</v>
      </c>
      <c r="I133" s="198">
        <v>49</v>
      </c>
      <c r="J133" s="198">
        <f t="shared" si="0"/>
        <v>30.23</v>
      </c>
      <c r="K133" s="199"/>
      <c r="L133" s="33"/>
      <c r="M133" s="200" t="s">
        <v>1</v>
      </c>
      <c r="N133" s="201" t="s">
        <v>40</v>
      </c>
      <c r="O133" s="202">
        <v>0</v>
      </c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204" t="s">
        <v>166</v>
      </c>
      <c r="AT133" s="204" t="s">
        <v>162</v>
      </c>
      <c r="AU133" s="204" t="s">
        <v>86</v>
      </c>
      <c r="AY133" s="14" t="s">
        <v>160</v>
      </c>
      <c r="BE133" s="205">
        <f t="shared" si="4"/>
        <v>0</v>
      </c>
      <c r="BF133" s="205">
        <f t="shared" si="5"/>
        <v>30.23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4" t="s">
        <v>86</v>
      </c>
      <c r="BK133" s="205">
        <f t="shared" si="9"/>
        <v>30.23</v>
      </c>
      <c r="BL133" s="14" t="s">
        <v>166</v>
      </c>
      <c r="BM133" s="204" t="s">
        <v>2464</v>
      </c>
    </row>
    <row r="134" spans="1:65" s="2" customFormat="1" ht="24.2" customHeight="1">
      <c r="A134" s="28"/>
      <c r="B134" s="29"/>
      <c r="C134" s="193" t="s">
        <v>199</v>
      </c>
      <c r="D134" s="193" t="s">
        <v>162</v>
      </c>
      <c r="E134" s="194" t="s">
        <v>290</v>
      </c>
      <c r="F134" s="195" t="s">
        <v>291</v>
      </c>
      <c r="G134" s="196" t="s">
        <v>263</v>
      </c>
      <c r="H134" s="197">
        <v>3.4000000000000002E-2</v>
      </c>
      <c r="I134" s="198">
        <v>0.01</v>
      </c>
      <c r="J134" s="198">
        <f t="shared" si="0"/>
        <v>0</v>
      </c>
      <c r="K134" s="199"/>
      <c r="L134" s="33"/>
      <c r="M134" s="200" t="s">
        <v>1</v>
      </c>
      <c r="N134" s="201" t="s">
        <v>40</v>
      </c>
      <c r="O134" s="202">
        <v>0</v>
      </c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204" t="s">
        <v>166</v>
      </c>
      <c r="AT134" s="204" t="s">
        <v>162</v>
      </c>
      <c r="AU134" s="204" t="s">
        <v>86</v>
      </c>
      <c r="AY134" s="14" t="s">
        <v>160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4" t="s">
        <v>86</v>
      </c>
      <c r="BK134" s="205">
        <f t="shared" si="9"/>
        <v>0</v>
      </c>
      <c r="BL134" s="14" t="s">
        <v>166</v>
      </c>
      <c r="BM134" s="204" t="s">
        <v>2465</v>
      </c>
    </row>
    <row r="135" spans="1:65" s="2" customFormat="1" ht="16.5" customHeight="1">
      <c r="A135" s="28"/>
      <c r="B135" s="29"/>
      <c r="C135" s="193" t="s">
        <v>203</v>
      </c>
      <c r="D135" s="193" t="s">
        <v>162</v>
      </c>
      <c r="E135" s="194" t="s">
        <v>294</v>
      </c>
      <c r="F135" s="195" t="s">
        <v>295</v>
      </c>
      <c r="G135" s="196" t="s">
        <v>222</v>
      </c>
      <c r="H135" s="197">
        <v>6</v>
      </c>
      <c r="I135" s="198">
        <v>450</v>
      </c>
      <c r="J135" s="198">
        <f t="shared" si="0"/>
        <v>2700</v>
      </c>
      <c r="K135" s="199"/>
      <c r="L135" s="33"/>
      <c r="M135" s="200" t="s">
        <v>1</v>
      </c>
      <c r="N135" s="201" t="s">
        <v>40</v>
      </c>
      <c r="O135" s="202">
        <v>0</v>
      </c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204" t="s">
        <v>166</v>
      </c>
      <c r="AT135" s="204" t="s">
        <v>162</v>
      </c>
      <c r="AU135" s="204" t="s">
        <v>86</v>
      </c>
      <c r="AY135" s="14" t="s">
        <v>160</v>
      </c>
      <c r="BE135" s="205">
        <f t="shared" si="4"/>
        <v>0</v>
      </c>
      <c r="BF135" s="205">
        <f t="shared" si="5"/>
        <v>2700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4" t="s">
        <v>86</v>
      </c>
      <c r="BK135" s="205">
        <f t="shared" si="9"/>
        <v>2700</v>
      </c>
      <c r="BL135" s="14" t="s">
        <v>166</v>
      </c>
      <c r="BM135" s="204" t="s">
        <v>2466</v>
      </c>
    </row>
    <row r="136" spans="1:65" s="12" customFormat="1" ht="25.9" customHeight="1">
      <c r="B136" s="178"/>
      <c r="C136" s="179"/>
      <c r="D136" s="180" t="s">
        <v>73</v>
      </c>
      <c r="E136" s="181" t="s">
        <v>743</v>
      </c>
      <c r="F136" s="181" t="s">
        <v>744</v>
      </c>
      <c r="G136" s="179"/>
      <c r="H136" s="179"/>
      <c r="I136" s="179"/>
      <c r="J136" s="182">
        <f>BK136</f>
        <v>631.05000000000007</v>
      </c>
      <c r="K136" s="179"/>
      <c r="L136" s="183"/>
      <c r="M136" s="184"/>
      <c r="N136" s="185"/>
      <c r="O136" s="185"/>
      <c r="P136" s="186">
        <f>P137+P139+P143</f>
        <v>35.640349999999998</v>
      </c>
      <c r="Q136" s="185"/>
      <c r="R136" s="186">
        <f>R137+R139+R143</f>
        <v>0</v>
      </c>
      <c r="S136" s="185"/>
      <c r="T136" s="187">
        <f>T137+T139+T143</f>
        <v>3.9294492000000001</v>
      </c>
      <c r="AR136" s="188" t="s">
        <v>86</v>
      </c>
      <c r="AT136" s="189" t="s">
        <v>73</v>
      </c>
      <c r="AU136" s="189" t="s">
        <v>74</v>
      </c>
      <c r="AY136" s="188" t="s">
        <v>160</v>
      </c>
      <c r="BK136" s="190">
        <f>BK137+BK139+BK143</f>
        <v>631.05000000000007</v>
      </c>
    </row>
    <row r="137" spans="1:65" s="12" customFormat="1" ht="22.9" customHeight="1">
      <c r="B137" s="178"/>
      <c r="C137" s="179"/>
      <c r="D137" s="180" t="s">
        <v>73</v>
      </c>
      <c r="E137" s="191" t="s">
        <v>791</v>
      </c>
      <c r="F137" s="191" t="s">
        <v>2467</v>
      </c>
      <c r="G137" s="179"/>
      <c r="H137" s="179"/>
      <c r="I137" s="179"/>
      <c r="J137" s="192">
        <f>BK137</f>
        <v>46.87</v>
      </c>
      <c r="K137" s="179"/>
      <c r="L137" s="183"/>
      <c r="M137" s="184"/>
      <c r="N137" s="185"/>
      <c r="O137" s="185"/>
      <c r="P137" s="186">
        <f>P138</f>
        <v>3.5459100000000001</v>
      </c>
      <c r="Q137" s="185"/>
      <c r="R137" s="186">
        <f>R138</f>
        <v>0</v>
      </c>
      <c r="S137" s="185"/>
      <c r="T137" s="187">
        <f>T138</f>
        <v>0.61668000000000001</v>
      </c>
      <c r="AR137" s="188" t="s">
        <v>86</v>
      </c>
      <c r="AT137" s="189" t="s">
        <v>73</v>
      </c>
      <c r="AU137" s="189" t="s">
        <v>81</v>
      </c>
      <c r="AY137" s="188" t="s">
        <v>160</v>
      </c>
      <c r="BK137" s="190">
        <f>BK138</f>
        <v>46.87</v>
      </c>
    </row>
    <row r="138" spans="1:65" s="2" customFormat="1" ht="24.2" customHeight="1">
      <c r="A138" s="28"/>
      <c r="B138" s="29"/>
      <c r="C138" s="193" t="s">
        <v>207</v>
      </c>
      <c r="D138" s="193" t="s">
        <v>162</v>
      </c>
      <c r="E138" s="194" t="s">
        <v>2468</v>
      </c>
      <c r="F138" s="195" t="s">
        <v>2469</v>
      </c>
      <c r="G138" s="196" t="s">
        <v>165</v>
      </c>
      <c r="H138" s="197">
        <v>61.667999999999999</v>
      </c>
      <c r="I138" s="198">
        <v>0.76</v>
      </c>
      <c r="J138" s="198">
        <f>ROUND(I138*H138,2)</f>
        <v>46.87</v>
      </c>
      <c r="K138" s="199"/>
      <c r="L138" s="33"/>
      <c r="M138" s="200" t="s">
        <v>1</v>
      </c>
      <c r="N138" s="201" t="s">
        <v>40</v>
      </c>
      <c r="O138" s="202">
        <v>5.7500000000000002E-2</v>
      </c>
      <c r="P138" s="202">
        <f>O138*H138</f>
        <v>3.5459100000000001</v>
      </c>
      <c r="Q138" s="202">
        <v>0</v>
      </c>
      <c r="R138" s="202">
        <f>Q138*H138</f>
        <v>0</v>
      </c>
      <c r="S138" s="202">
        <v>0.01</v>
      </c>
      <c r="T138" s="203">
        <f>S138*H138</f>
        <v>0.61668000000000001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204" t="s">
        <v>224</v>
      </c>
      <c r="AT138" s="204" t="s">
        <v>162</v>
      </c>
      <c r="AU138" s="204" t="s">
        <v>86</v>
      </c>
      <c r="AY138" s="14" t="s">
        <v>160</v>
      </c>
      <c r="BE138" s="205">
        <f>IF(N138="základná",J138,0)</f>
        <v>0</v>
      </c>
      <c r="BF138" s="205">
        <f>IF(N138="znížená",J138,0)</f>
        <v>46.87</v>
      </c>
      <c r="BG138" s="205">
        <f>IF(N138="zákl. prenesená",J138,0)</f>
        <v>0</v>
      </c>
      <c r="BH138" s="205">
        <f>IF(N138="zníž. prenesená",J138,0)</f>
        <v>0</v>
      </c>
      <c r="BI138" s="205">
        <f>IF(N138="nulová",J138,0)</f>
        <v>0</v>
      </c>
      <c r="BJ138" s="14" t="s">
        <v>86</v>
      </c>
      <c r="BK138" s="205">
        <f>ROUND(I138*H138,2)</f>
        <v>46.87</v>
      </c>
      <c r="BL138" s="14" t="s">
        <v>224</v>
      </c>
      <c r="BM138" s="204" t="s">
        <v>2470</v>
      </c>
    </row>
    <row r="139" spans="1:65" s="12" customFormat="1" ht="22.9" customHeight="1">
      <c r="B139" s="178"/>
      <c r="C139" s="179"/>
      <c r="D139" s="180" t="s">
        <v>73</v>
      </c>
      <c r="E139" s="191" t="s">
        <v>893</v>
      </c>
      <c r="F139" s="191" t="s">
        <v>894</v>
      </c>
      <c r="G139" s="179"/>
      <c r="H139" s="179"/>
      <c r="I139" s="179"/>
      <c r="J139" s="192">
        <f>BK139</f>
        <v>571.35</v>
      </c>
      <c r="K139" s="179"/>
      <c r="L139" s="183"/>
      <c r="M139" s="184"/>
      <c r="N139" s="185"/>
      <c r="O139" s="185"/>
      <c r="P139" s="186">
        <f>SUM(P140:P142)</f>
        <v>31.3932</v>
      </c>
      <c r="Q139" s="185"/>
      <c r="R139" s="186">
        <f>SUM(R140:R142)</f>
        <v>0</v>
      </c>
      <c r="S139" s="185"/>
      <c r="T139" s="187">
        <f>SUM(T140:T142)</f>
        <v>3.2790499999999998</v>
      </c>
      <c r="AR139" s="188" t="s">
        <v>86</v>
      </c>
      <c r="AT139" s="189" t="s">
        <v>73</v>
      </c>
      <c r="AU139" s="189" t="s">
        <v>81</v>
      </c>
      <c r="AY139" s="188" t="s">
        <v>160</v>
      </c>
      <c r="BK139" s="190">
        <f>SUM(BK140:BK142)</f>
        <v>571.35</v>
      </c>
    </row>
    <row r="140" spans="1:65" s="2" customFormat="1" ht="33" customHeight="1">
      <c r="A140" s="28"/>
      <c r="B140" s="29"/>
      <c r="C140" s="193" t="s">
        <v>211</v>
      </c>
      <c r="D140" s="193" t="s">
        <v>162</v>
      </c>
      <c r="E140" s="194" t="s">
        <v>2471</v>
      </c>
      <c r="F140" s="195" t="s">
        <v>2472</v>
      </c>
      <c r="G140" s="196" t="s">
        <v>227</v>
      </c>
      <c r="H140" s="197">
        <v>236.3</v>
      </c>
      <c r="I140" s="198">
        <v>1.78</v>
      </c>
      <c r="J140" s="198">
        <f>ROUND(I140*H140,2)</f>
        <v>420.61</v>
      </c>
      <c r="K140" s="199"/>
      <c r="L140" s="33"/>
      <c r="M140" s="200" t="s">
        <v>1</v>
      </c>
      <c r="N140" s="201" t="s">
        <v>40</v>
      </c>
      <c r="O140" s="202">
        <v>9.7000000000000003E-2</v>
      </c>
      <c r="P140" s="202">
        <f>O140*H140</f>
        <v>22.921100000000003</v>
      </c>
      <c r="Q140" s="202">
        <v>0</v>
      </c>
      <c r="R140" s="202">
        <f>Q140*H140</f>
        <v>0</v>
      </c>
      <c r="S140" s="202">
        <v>8.0000000000000002E-3</v>
      </c>
      <c r="T140" s="203">
        <f>S140*H140</f>
        <v>1.8904000000000001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204" t="s">
        <v>224</v>
      </c>
      <c r="AT140" s="204" t="s">
        <v>162</v>
      </c>
      <c r="AU140" s="204" t="s">
        <v>86</v>
      </c>
      <c r="AY140" s="14" t="s">
        <v>160</v>
      </c>
      <c r="BE140" s="205">
        <f>IF(N140="základná",J140,0)</f>
        <v>0</v>
      </c>
      <c r="BF140" s="205">
        <f>IF(N140="znížená",J140,0)</f>
        <v>420.61</v>
      </c>
      <c r="BG140" s="205">
        <f>IF(N140="zákl. prenesená",J140,0)</f>
        <v>0</v>
      </c>
      <c r="BH140" s="205">
        <f>IF(N140="zníž. prenesená",J140,0)</f>
        <v>0</v>
      </c>
      <c r="BI140" s="205">
        <f>IF(N140="nulová",J140,0)</f>
        <v>0</v>
      </c>
      <c r="BJ140" s="14" t="s">
        <v>86</v>
      </c>
      <c r="BK140" s="205">
        <f>ROUND(I140*H140,2)</f>
        <v>420.61</v>
      </c>
      <c r="BL140" s="14" t="s">
        <v>224</v>
      </c>
      <c r="BM140" s="204" t="s">
        <v>2473</v>
      </c>
    </row>
    <row r="141" spans="1:65" s="2" customFormat="1" ht="33" customHeight="1">
      <c r="A141" s="28"/>
      <c r="B141" s="29"/>
      <c r="C141" s="193" t="s">
        <v>215</v>
      </c>
      <c r="D141" s="193" t="s">
        <v>162</v>
      </c>
      <c r="E141" s="194" t="s">
        <v>2474</v>
      </c>
      <c r="F141" s="195" t="s">
        <v>2475</v>
      </c>
      <c r="G141" s="196" t="s">
        <v>227</v>
      </c>
      <c r="H141" s="197">
        <v>46.6</v>
      </c>
      <c r="I141" s="198">
        <v>2.67</v>
      </c>
      <c r="J141" s="198">
        <f>ROUND(I141*H141,2)</f>
        <v>124.42</v>
      </c>
      <c r="K141" s="199"/>
      <c r="L141" s="33"/>
      <c r="M141" s="200" t="s">
        <v>1</v>
      </c>
      <c r="N141" s="201" t="s">
        <v>40</v>
      </c>
      <c r="O141" s="202">
        <v>0.14599999999999999</v>
      </c>
      <c r="P141" s="202">
        <f>O141*H141</f>
        <v>6.8035999999999994</v>
      </c>
      <c r="Q141" s="202">
        <v>0</v>
      </c>
      <c r="R141" s="202">
        <f>Q141*H141</f>
        <v>0</v>
      </c>
      <c r="S141" s="202">
        <v>2.4E-2</v>
      </c>
      <c r="T141" s="203">
        <f>S141*H141</f>
        <v>1.1184000000000001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204" t="s">
        <v>224</v>
      </c>
      <c r="AT141" s="204" t="s">
        <v>162</v>
      </c>
      <c r="AU141" s="204" t="s">
        <v>86</v>
      </c>
      <c r="AY141" s="14" t="s">
        <v>160</v>
      </c>
      <c r="BE141" s="205">
        <f>IF(N141="základná",J141,0)</f>
        <v>0</v>
      </c>
      <c r="BF141" s="205">
        <f>IF(N141="znížená",J141,0)</f>
        <v>124.42</v>
      </c>
      <c r="BG141" s="205">
        <f>IF(N141="zákl. prenesená",J141,0)</f>
        <v>0</v>
      </c>
      <c r="BH141" s="205">
        <f>IF(N141="zníž. prenesená",J141,0)</f>
        <v>0</v>
      </c>
      <c r="BI141" s="205">
        <f>IF(N141="nulová",J141,0)</f>
        <v>0</v>
      </c>
      <c r="BJ141" s="14" t="s">
        <v>86</v>
      </c>
      <c r="BK141" s="205">
        <f>ROUND(I141*H141,2)</f>
        <v>124.42</v>
      </c>
      <c r="BL141" s="14" t="s">
        <v>224</v>
      </c>
      <c r="BM141" s="204" t="s">
        <v>2476</v>
      </c>
    </row>
    <row r="142" spans="1:65" s="2" customFormat="1" ht="33" customHeight="1">
      <c r="A142" s="28"/>
      <c r="B142" s="29"/>
      <c r="C142" s="193" t="s">
        <v>219</v>
      </c>
      <c r="D142" s="193" t="s">
        <v>162</v>
      </c>
      <c r="E142" s="194" t="s">
        <v>2477</v>
      </c>
      <c r="F142" s="195" t="s">
        <v>2478</v>
      </c>
      <c r="G142" s="196" t="s">
        <v>227</v>
      </c>
      <c r="H142" s="197">
        <v>11.75</v>
      </c>
      <c r="I142" s="198">
        <v>2.2400000000000002</v>
      </c>
      <c r="J142" s="198">
        <f>ROUND(I142*H142,2)</f>
        <v>26.32</v>
      </c>
      <c r="K142" s="199"/>
      <c r="L142" s="33"/>
      <c r="M142" s="200" t="s">
        <v>1</v>
      </c>
      <c r="N142" s="201" t="s">
        <v>40</v>
      </c>
      <c r="O142" s="202">
        <v>0.14199999999999999</v>
      </c>
      <c r="P142" s="202">
        <f>O142*H142</f>
        <v>1.6684999999999999</v>
      </c>
      <c r="Q142" s="202">
        <v>0</v>
      </c>
      <c r="R142" s="202">
        <f>Q142*H142</f>
        <v>0</v>
      </c>
      <c r="S142" s="202">
        <v>2.3E-2</v>
      </c>
      <c r="T142" s="203">
        <f>S142*H142</f>
        <v>0.27024999999999999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204" t="s">
        <v>224</v>
      </c>
      <c r="AT142" s="204" t="s">
        <v>162</v>
      </c>
      <c r="AU142" s="204" t="s">
        <v>86</v>
      </c>
      <c r="AY142" s="14" t="s">
        <v>160</v>
      </c>
      <c r="BE142" s="205">
        <f>IF(N142="základná",J142,0)</f>
        <v>0</v>
      </c>
      <c r="BF142" s="205">
        <f>IF(N142="znížená",J142,0)</f>
        <v>26.32</v>
      </c>
      <c r="BG142" s="205">
        <f>IF(N142="zákl. prenesená",J142,0)</f>
        <v>0</v>
      </c>
      <c r="BH142" s="205">
        <f>IF(N142="zníž. prenesená",J142,0)</f>
        <v>0</v>
      </c>
      <c r="BI142" s="205">
        <f>IF(N142="nulová",J142,0)</f>
        <v>0</v>
      </c>
      <c r="BJ142" s="14" t="s">
        <v>86</v>
      </c>
      <c r="BK142" s="205">
        <f>ROUND(I142*H142,2)</f>
        <v>26.32</v>
      </c>
      <c r="BL142" s="14" t="s">
        <v>224</v>
      </c>
      <c r="BM142" s="204" t="s">
        <v>2479</v>
      </c>
    </row>
    <row r="143" spans="1:65" s="12" customFormat="1" ht="22.9" customHeight="1">
      <c r="B143" s="178"/>
      <c r="C143" s="179"/>
      <c r="D143" s="180" t="s">
        <v>73</v>
      </c>
      <c r="E143" s="191" t="s">
        <v>939</v>
      </c>
      <c r="F143" s="191" t="s">
        <v>940</v>
      </c>
      <c r="G143" s="179"/>
      <c r="H143" s="179"/>
      <c r="I143" s="179"/>
      <c r="J143" s="192">
        <f>BK143</f>
        <v>12.83</v>
      </c>
      <c r="K143" s="179"/>
      <c r="L143" s="183"/>
      <c r="M143" s="184"/>
      <c r="N143" s="185"/>
      <c r="O143" s="185"/>
      <c r="P143" s="186">
        <f>P144</f>
        <v>0.70123999999999997</v>
      </c>
      <c r="Q143" s="185"/>
      <c r="R143" s="186">
        <f>R144</f>
        <v>0</v>
      </c>
      <c r="S143" s="185"/>
      <c r="T143" s="187">
        <f>T144</f>
        <v>3.3719199999999998E-2</v>
      </c>
      <c r="AR143" s="188" t="s">
        <v>86</v>
      </c>
      <c r="AT143" s="189" t="s">
        <v>73</v>
      </c>
      <c r="AU143" s="189" t="s">
        <v>81</v>
      </c>
      <c r="AY143" s="188" t="s">
        <v>160</v>
      </c>
      <c r="BK143" s="190">
        <f>BK144</f>
        <v>12.83</v>
      </c>
    </row>
    <row r="144" spans="1:65" s="2" customFormat="1" ht="21.75" customHeight="1">
      <c r="A144" s="28"/>
      <c r="B144" s="29"/>
      <c r="C144" s="193" t="s">
        <v>224</v>
      </c>
      <c r="D144" s="193" t="s">
        <v>162</v>
      </c>
      <c r="E144" s="194" t="s">
        <v>2480</v>
      </c>
      <c r="F144" s="195" t="s">
        <v>2481</v>
      </c>
      <c r="G144" s="196" t="s">
        <v>227</v>
      </c>
      <c r="H144" s="197">
        <v>14.92</v>
      </c>
      <c r="I144" s="198">
        <v>0.86</v>
      </c>
      <c r="J144" s="198">
        <f>ROUND(I144*H144,2)</f>
        <v>12.83</v>
      </c>
      <c r="K144" s="199"/>
      <c r="L144" s="33"/>
      <c r="M144" s="206" t="s">
        <v>1</v>
      </c>
      <c r="N144" s="207" t="s">
        <v>40</v>
      </c>
      <c r="O144" s="208">
        <v>4.7E-2</v>
      </c>
      <c r="P144" s="208">
        <f>O144*H144</f>
        <v>0.70123999999999997</v>
      </c>
      <c r="Q144" s="208">
        <v>0</v>
      </c>
      <c r="R144" s="208">
        <f>Q144*H144</f>
        <v>0</v>
      </c>
      <c r="S144" s="208">
        <v>2.2599999999999999E-3</v>
      </c>
      <c r="T144" s="209">
        <f>S144*H144</f>
        <v>3.3719199999999998E-2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204" t="s">
        <v>224</v>
      </c>
      <c r="AT144" s="204" t="s">
        <v>162</v>
      </c>
      <c r="AU144" s="204" t="s">
        <v>86</v>
      </c>
      <c r="AY144" s="14" t="s">
        <v>160</v>
      </c>
      <c r="BE144" s="205">
        <f>IF(N144="základná",J144,0)</f>
        <v>0</v>
      </c>
      <c r="BF144" s="205">
        <f>IF(N144="znížená",J144,0)</f>
        <v>12.83</v>
      </c>
      <c r="BG144" s="205">
        <f>IF(N144="zákl. prenesená",J144,0)</f>
        <v>0</v>
      </c>
      <c r="BH144" s="205">
        <f>IF(N144="zníž. prenesená",J144,0)</f>
        <v>0</v>
      </c>
      <c r="BI144" s="205">
        <f>IF(N144="nulová",J144,0)</f>
        <v>0</v>
      </c>
      <c r="BJ144" s="14" t="s">
        <v>86</v>
      </c>
      <c r="BK144" s="205">
        <f>ROUND(I144*H144,2)</f>
        <v>12.83</v>
      </c>
      <c r="BL144" s="14" t="s">
        <v>224</v>
      </c>
      <c r="BM144" s="204" t="s">
        <v>2482</v>
      </c>
    </row>
    <row r="145" spans="1:31" s="2" customFormat="1" ht="6.95" customHeight="1">
      <c r="A145" s="28"/>
      <c r="B145" s="52"/>
      <c r="C145" s="53"/>
      <c r="D145" s="53"/>
      <c r="E145" s="53"/>
      <c r="F145" s="53"/>
      <c r="G145" s="53"/>
      <c r="H145" s="53"/>
      <c r="I145" s="53"/>
      <c r="J145" s="53"/>
      <c r="K145" s="53"/>
      <c r="L145" s="33"/>
      <c r="M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</row>
  </sheetData>
  <sheetProtection algorithmName="SHA-512" hashValue="bqiH0vn7w/a8uy4CD1K+qiyeTEHawwhWzOty8V2wqfpIdTrsrRNu7eee4RKx7/UKUJTGeDJ1iJGq7xtGQ1PSsg==" saltValue="KaMIAwpkt8C7bsS/VwtO1sE8empn+3YwJu1NaGE9f4LafSar09XvWDgYY7kos5AnTAVJesT+JHzKPPX8FgLUHg==" spinCount="100000" sheet="1" objects="1" scenarios="1" formatColumns="0" formatRows="0" autoFilter="0"/>
  <autoFilter ref="C121:K144"/>
  <mergeCells count="8">
    <mergeCell ref="E112:H112"/>
    <mergeCell ref="E114:H114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24</vt:i4>
      </vt:variant>
    </vt:vector>
  </HeadingPairs>
  <TitlesOfParts>
    <vt:vector size="36" baseType="lpstr">
      <vt:lpstr>Rekapitulácia stavby</vt:lpstr>
      <vt:lpstr>SO 01.1-1 - STAVEBNÁ ČASŤ...</vt:lpstr>
      <vt:lpstr>SO 01.1-2 - STAVEBNÁ ČASŤ...</vt:lpstr>
      <vt:lpstr>SO-01.2-1 - VYKUROVANIE</vt:lpstr>
      <vt:lpstr>SO-01.2-2 - ZDRAVOTECHNIK...</vt:lpstr>
      <vt:lpstr>SO-01.2-3 - ZDRAVOTECHNIK...</vt:lpstr>
      <vt:lpstr>SO 01.3-1 - BLESKOZVOD</vt:lpstr>
      <vt:lpstr>SO 01.3-2 - ELEKTROINŠTAL...</vt:lpstr>
      <vt:lpstr>SO 04 - POŽIARNA NÁDRŽ - ...</vt:lpstr>
      <vt:lpstr>VK - VODOMEROVÁ KOMORA 12...</vt:lpstr>
      <vt:lpstr>ZN12 - ZBERNÁ NÁDRŽ  - 12m3</vt:lpstr>
      <vt:lpstr>NV - NEOPRÁVNENÉ VÝDAVKY ...</vt:lpstr>
      <vt:lpstr>'NV - NEOPRÁVNENÉ VÝDAVKY ...'!Názvy_tisku</vt:lpstr>
      <vt:lpstr>'Rekapitulácia stavby'!Názvy_tisku</vt:lpstr>
      <vt:lpstr>'SO 01.1-1 - STAVEBNÁ ČASŤ...'!Názvy_tisku</vt:lpstr>
      <vt:lpstr>'SO 01.1-2 - STAVEBNÁ ČASŤ...'!Názvy_tisku</vt:lpstr>
      <vt:lpstr>'SO 01.3-1 - BLESKOZVOD'!Názvy_tisku</vt:lpstr>
      <vt:lpstr>'SO 01.3-2 - ELEKTROINŠTAL...'!Názvy_tisku</vt:lpstr>
      <vt:lpstr>'SO 04 - POŽIARNA NÁDRŽ - ...'!Názvy_tisku</vt:lpstr>
      <vt:lpstr>'SO-01.2-1 - VYKUROVANIE'!Názvy_tisku</vt:lpstr>
      <vt:lpstr>'SO-01.2-2 - ZDRAVOTECHNIK...'!Názvy_tisku</vt:lpstr>
      <vt:lpstr>'SO-01.2-3 - ZDRAVOTECHNIK...'!Názvy_tisku</vt:lpstr>
      <vt:lpstr>'VK - VODOMEROVÁ KOMORA 12...'!Názvy_tisku</vt:lpstr>
      <vt:lpstr>'ZN12 - ZBERNÁ NÁDRŽ  - 12m3'!Názvy_tisku</vt:lpstr>
      <vt:lpstr>'NV - NEOPRÁVNENÉ VÝDAVKY ...'!Oblast_tisku</vt:lpstr>
      <vt:lpstr>'Rekapitulácia stavby'!Oblast_tisku</vt:lpstr>
      <vt:lpstr>'SO 01.1-1 - STAVEBNÁ ČASŤ...'!Oblast_tisku</vt:lpstr>
      <vt:lpstr>'SO 01.1-2 - STAVEBNÁ ČASŤ...'!Oblast_tisku</vt:lpstr>
      <vt:lpstr>'SO 01.3-1 - BLESKOZVOD'!Oblast_tisku</vt:lpstr>
      <vt:lpstr>'SO 01.3-2 - ELEKTROINŠTAL...'!Oblast_tisku</vt:lpstr>
      <vt:lpstr>'SO 04 - POŽIARNA NÁDRŽ - ...'!Oblast_tisku</vt:lpstr>
      <vt:lpstr>'SO-01.2-1 - VYKUROVANIE'!Oblast_tisku</vt:lpstr>
      <vt:lpstr>'SO-01.2-2 - ZDRAVOTECHNIK...'!Oblast_tisku</vt:lpstr>
      <vt:lpstr>'SO-01.2-3 - ZDRAVOTECHNIK...'!Oblast_tisku</vt:lpstr>
      <vt:lpstr>'VK - VODOMEROVÁ KOMORA 12...'!Oblast_tisku</vt:lpstr>
      <vt:lpstr>'ZN12 - ZBERNÁ NÁDRŽ  - 12m3'!Oblast_tisku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HPelite\Admin</dc:creator>
  <cp:lastModifiedBy>Admin</cp:lastModifiedBy>
  <dcterms:created xsi:type="dcterms:W3CDTF">2022-03-23T15:40:42Z</dcterms:created>
  <dcterms:modified xsi:type="dcterms:W3CDTF">2022-03-23T15:42:43Z</dcterms:modified>
</cp:coreProperties>
</file>